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ph\Documents\FY 2023-2024 Budget Season\BOR Forms-Individual Submission\"/>
    </mc:Choice>
  </mc:AlternateContent>
  <xr:revisionPtr revIDLastSave="0" documentId="13_ncr:1_{AFD4D771-02CB-4303-81D3-1AE956CBC3EA}" xr6:coauthVersionLast="36" xr6:coauthVersionMax="36" xr10:uidLastSave="{00000000-0000-0000-0000-000000000000}"/>
  <bookViews>
    <workbookView xWindow="0" yWindow="0" windowWidth="28800" windowHeight="12225" xr2:uid="{50168FDF-DFD0-440F-AAAF-6B9053877318}"/>
  </bookViews>
  <sheets>
    <sheet name="BOR-13" sheetId="1" r:id="rId1"/>
    <sheet name="BOR-13A #1" sheetId="2" r:id="rId2"/>
    <sheet name="BOR-13A #2" sheetId="3" r:id="rId3"/>
    <sheet name="BOR-13A #3" sheetId="4" r:id="rId4"/>
    <sheet name="BOR-13A #4" sheetId="5" r:id="rId5"/>
    <sheet name="BOR-13A #5" sheetId="6" r:id="rId6"/>
  </sheets>
  <externalReferences>
    <externalReference r:id="rId7"/>
  </externalReferences>
  <definedNames>
    <definedName name="_BA7" localSheetId="5">#REF!</definedName>
    <definedName name="_BA7">#REF!</definedName>
    <definedName name="_BOR3" localSheetId="5">#REF!</definedName>
    <definedName name="_BOR3">#REF!</definedName>
    <definedName name="_BOR5" localSheetId="5">#REF!</definedName>
    <definedName name="_BOR5">#REF!</definedName>
    <definedName name="_BOR6" localSheetId="5">#REF!</definedName>
    <definedName name="_BOR6">#REF!</definedName>
    <definedName name="_BOR8" localSheetId="5">#REF!</definedName>
    <definedName name="_BOR8">#REF!</definedName>
    <definedName name="_BOR9" localSheetId="5">#REF!</definedName>
    <definedName name="_BOR9">#REF!</definedName>
    <definedName name="BENEFITS_BUSINESS" localSheetId="5">#REF!</definedName>
    <definedName name="BENEFITS_BUSINESS">#REF!</definedName>
    <definedName name="BTSCU5" localSheetId="5">#REF!</definedName>
    <definedName name="BTSCU5">#REF!</definedName>
    <definedName name="BTSCU7" localSheetId="5">#REF!</definedName>
    <definedName name="BTSCU7">#REF!</definedName>
    <definedName name="_xlnm.Database" localSheetId="5">#REF!</definedName>
    <definedName name="_xlnm.Database">#REF!</definedName>
    <definedName name="J1_ACAD.AFF" localSheetId="5">#REF!</definedName>
    <definedName name="J1_ACAD.AFF">#REF!</definedName>
    <definedName name="J1_ADMISSIONS" localSheetId="5">#REF!</definedName>
    <definedName name="J1_ADMISSIONS">#REF!</definedName>
    <definedName name="J1_ALHTH" localSheetId="5">#REF!</definedName>
    <definedName name="J1_ALHTH">#REF!</definedName>
    <definedName name="J1_ALUMNI.AFF" localSheetId="5">#REF!</definedName>
    <definedName name="J1_ALUMNI.AFF">#REF!</definedName>
    <definedName name="J1_ARTS" localSheetId="5">#REF!</definedName>
    <definedName name="J1_ARTS">#REF!</definedName>
    <definedName name="J1_BEH.SCIENCE" localSheetId="5">#REF!</definedName>
    <definedName name="J1_BEH.SCIENCE">#REF!</definedName>
    <definedName name="J1_BUSINESS" localSheetId="5">#REF!</definedName>
    <definedName name="J1_BUSINESS">#REF!</definedName>
    <definedName name="J1_CANTERBURY" localSheetId="5">#REF!</definedName>
    <definedName name="J1_CANTERBURY">#REF!</definedName>
    <definedName name="J1_CHANCELLOR" localSheetId="5">#REF!</definedName>
    <definedName name="J1_CHANCELLOR">#REF!</definedName>
    <definedName name="J1_CJI" localSheetId="5">#REF!</definedName>
    <definedName name="J1_CJI">#REF!</definedName>
    <definedName name="J1_COMED" localSheetId="5">#REF!</definedName>
    <definedName name="J1_COMED">#REF!</definedName>
    <definedName name="J1_COMP.SVC" localSheetId="5">#REF!</definedName>
    <definedName name="J1_COMP.SVC">#REF!</definedName>
    <definedName name="J1_COMPTROLLER" localSheetId="5">#REF!</definedName>
    <definedName name="J1_COMPTROLLER">#REF!</definedName>
    <definedName name="J1_COUNSEL" localSheetId="5">#REF!</definedName>
    <definedName name="J1_COUNSEL">#REF!</definedName>
    <definedName name="J1_CUL.ARTS" localSheetId="5">#REF!</definedName>
    <definedName name="J1_CUL.ARTS">#REF!</definedName>
    <definedName name="J1_CUSTODIAL.SVC" localSheetId="5">#REF!</definedName>
    <definedName name="J1_CUSTODIAL.SVC">#REF!</definedName>
    <definedName name="J1_DEVED" localSheetId="5">#REF!</definedName>
    <definedName name="J1_DEVED">#REF!</definedName>
    <definedName name="J1_DIST.LEARN" localSheetId="5">#REF!</definedName>
    <definedName name="J1_DIST.LEARN">#REF!</definedName>
    <definedName name="J1_DRAMA" localSheetId="5">#REF!</definedName>
    <definedName name="J1_DRAMA">#REF!</definedName>
    <definedName name="J1_FIN.AID" localSheetId="5">#REF!</definedName>
    <definedName name="J1_FIN.AID">#REF!</definedName>
    <definedName name="J1_FINANCE" localSheetId="5">#REF!</definedName>
    <definedName name="J1_FINANCE">#REF!</definedName>
    <definedName name="J1_HUMAN.RESC." localSheetId="5">#REF!</definedName>
    <definedName name="J1_HUMAN.RESC.">#REF!</definedName>
    <definedName name="J1_INST.ADV" localSheetId="5">#REF!</definedName>
    <definedName name="J1_INST.ADV">#REF!</definedName>
    <definedName name="J1_LIBRARY" localSheetId="5">#REF!</definedName>
    <definedName name="J1_LIBRARY">#REF!</definedName>
    <definedName name="J1_MARJORIE.HARPER" localSheetId="5">#REF!</definedName>
    <definedName name="J1_MARJORIE.HARPER">#REF!</definedName>
    <definedName name="J1_MATH" localSheetId="5">#REF!</definedName>
    <definedName name="J1_MATH">#REF!</definedName>
    <definedName name="J1_OFFCAMPUS" localSheetId="5">#REF!</definedName>
    <definedName name="J1_OFFCAMPUS">#REF!</definedName>
    <definedName name="J1_PLANT.EQUIPMENT" localSheetId="5">#REF!</definedName>
    <definedName name="J1_PLANT.EQUIPMENT">#REF!</definedName>
    <definedName name="J1_PRUCHASING" localSheetId="5">#REF!</definedName>
    <definedName name="J1_PRUCHASING">#REF!</definedName>
    <definedName name="J1_PUB.REL" localSheetId="5">#REF!</definedName>
    <definedName name="J1_PUB.REL">#REF!</definedName>
    <definedName name="J1_ROBIN.KNEPPER" localSheetId="5">#REF!</definedName>
    <definedName name="J1_ROBIN.KNEPPER">#REF!</definedName>
    <definedName name="j1_science" localSheetId="5">#REF!</definedName>
    <definedName name="j1_science">#REF!</definedName>
    <definedName name="J1_SHERILE.SMITH" localSheetId="5">#REF!</definedName>
    <definedName name="J1_SHERILE.SMITH">#REF!</definedName>
    <definedName name="J1_SHERRIE.JOHNSON" localSheetId="5">#REF!</definedName>
    <definedName name="J1_SHERRIE.JOHNSON">#REF!</definedName>
    <definedName name="J1_STUDENT.AFFAIRS" localSheetId="5">#REF!</definedName>
    <definedName name="J1_STUDENT.AFFAIRS">#REF!</definedName>
    <definedName name="J1_SUMMER" localSheetId="5">#REF!</definedName>
    <definedName name="J1_SUMMER">#REF!</definedName>
    <definedName name="J1_TELCOM" localSheetId="5">#REF!</definedName>
    <definedName name="J1_TELCOM">#REF!</definedName>
    <definedName name="J1_TOTAL.ACADEMIC.SUPPORT" localSheetId="5">#REF!</definedName>
    <definedName name="J1_TOTAL.ACADEMIC.SUPPORT">#REF!</definedName>
    <definedName name="J1_TOTAL.INSTRUCTION" localSheetId="5">#REF!</definedName>
    <definedName name="J1_TOTAL.INSTRUCTION">#REF!</definedName>
    <definedName name="J1_TOTAL.OPERATIONS.PLANT" localSheetId="5">#REF!</definedName>
    <definedName name="J1_TOTAL.OPERATIONS.PLANT">#REF!</definedName>
    <definedName name="J1_TOTAL.PUBLIC.SERVICE" localSheetId="5">#REF!</definedName>
    <definedName name="J1_TOTAL.PUBLIC.SERVICE">#REF!</definedName>
    <definedName name="J1_WORKFORCE" localSheetId="5">#REF!</definedName>
    <definedName name="J1_WORKFORCE">#REF!</definedName>
    <definedName name="J1OPER" localSheetId="5">#REF!</definedName>
    <definedName name="J1OPER">#REF!</definedName>
    <definedName name="J2_ACADAFF" localSheetId="5">#REF!</definedName>
    <definedName name="J2_ACADAFF">#REF!</definedName>
    <definedName name="J2_ADMISSIONS" localSheetId="5">#REF!</definedName>
    <definedName name="J2_ADMISSIONS">#REF!</definedName>
    <definedName name="J2_ALHTH" localSheetId="5">#REF!</definedName>
    <definedName name="J2_ALHTH">#REF!</definedName>
    <definedName name="J2_ANGELA.HERRON" localSheetId="5">#REF!</definedName>
    <definedName name="J2_ANGELA.HERRON">#REF!</definedName>
    <definedName name="J2_ARTS" localSheetId="5">#REF!</definedName>
    <definedName name="J2_ARTS">#REF!</definedName>
    <definedName name="J2_BEH.SCI" localSheetId="5">#REF!</definedName>
    <definedName name="J2_BEH.SCI">#REF!</definedName>
    <definedName name="J2_BOOKSTORE" localSheetId="5">#REF!</definedName>
    <definedName name="J2_BOOKSTORE">#REF!</definedName>
    <definedName name="J2_BUS" localSheetId="5">#REF!</definedName>
    <definedName name="J2_BUS">#REF!</definedName>
    <definedName name="J2_CJI" localSheetId="5">#REF!</definedName>
    <definedName name="J2_CJI">#REF!</definedName>
    <definedName name="J2_COMED" localSheetId="5">#REF!</definedName>
    <definedName name="J2_COMED">#REF!</definedName>
    <definedName name="J2_COMP.SVC" localSheetId="5">#REF!</definedName>
    <definedName name="J2_COMP.SVC">#REF!</definedName>
    <definedName name="J2_COMPTROLLER" localSheetId="5">#REF!</definedName>
    <definedName name="J2_COMPTROLLER">#REF!</definedName>
    <definedName name="J2_COUNSELING" localSheetId="5">#REF!</definedName>
    <definedName name="J2_COUNSELING">#REF!</definedName>
    <definedName name="J2_CUSTODIAL.SVC" localSheetId="5">#REF!</definedName>
    <definedName name="J2_CUSTODIAL.SVC">#REF!</definedName>
    <definedName name="J2_DEVED" localSheetId="5">#REF!</definedName>
    <definedName name="J2_DEVED">#REF!</definedName>
    <definedName name="J2_DIST.LEARN" localSheetId="5">#REF!</definedName>
    <definedName name="J2_DIST.LEARN">#REF!</definedName>
    <definedName name="J2_DRAMA" localSheetId="5">#REF!</definedName>
    <definedName name="J2_DRAMA">#REF!</definedName>
    <definedName name="J2_FIN.AID" localSheetId="5">#REF!</definedName>
    <definedName name="J2_FIN.AID">#REF!</definedName>
    <definedName name="J2_GRAND.TOTAL" localSheetId="5">#REF!</definedName>
    <definedName name="J2_GRAND.TOTAL">#REF!</definedName>
    <definedName name="J2_HUMAN.RESOURCES" localSheetId="5">#REF!</definedName>
    <definedName name="J2_HUMAN.RESOURCES">#REF!</definedName>
    <definedName name="J2_INST.ADV" localSheetId="5">#REF!</definedName>
    <definedName name="J2_INST.ADV">#REF!</definedName>
    <definedName name="J2_INST.SUPPORT" localSheetId="5">#REF!</definedName>
    <definedName name="J2_INST.SUPPORT">#REF!</definedName>
    <definedName name="J2_JACKIE.FULLER" localSheetId="5">#REF!</definedName>
    <definedName name="J2_JACKIE.FULLER">#REF!</definedName>
    <definedName name="J2_L" localSheetId="5">#REF!</definedName>
    <definedName name="J2_L">#REF!</definedName>
    <definedName name="J2_LEE.CHESNUT" localSheetId="5">#REF!</definedName>
    <definedName name="J2_LEE.CHESNUT">#REF!</definedName>
    <definedName name="J2_LIBRARY" localSheetId="5">#REF!</definedName>
    <definedName name="J2_LIBRARY">#REF!</definedName>
    <definedName name="J2_MATH" localSheetId="5">#REF!</definedName>
    <definedName name="J2_MATH">#REF!</definedName>
    <definedName name="J2_OPERATIONS.PLANT" localSheetId="5">#REF!</definedName>
    <definedName name="J2_OPERATIONS.PLANT">#REF!</definedName>
    <definedName name="J2_OVERTIME.CUST.SVC" localSheetId="5">#REF!</definedName>
    <definedName name="J2_OVERTIME.CUST.SVC">#REF!</definedName>
    <definedName name="j2_OVERTIME.INST.SUPPORT" localSheetId="5">#REF!</definedName>
    <definedName name="j2_OVERTIME.INST.SUPPORT">#REF!</definedName>
    <definedName name="J2_OVERTIME.INSTRUCT" localSheetId="5">#REF!</definedName>
    <definedName name="J2_OVERTIME.INSTRUCT">#REF!</definedName>
    <definedName name="J2_PEGGY.FULLER" localSheetId="5">#REF!</definedName>
    <definedName name="J2_PEGGY.FULLER">#REF!</definedName>
    <definedName name="j2_PUB.RELATIONS" localSheetId="5">#REF!</definedName>
    <definedName name="j2_PUB.RELATIONS">#REF!</definedName>
    <definedName name="J2_PURCHASING" localSheetId="5">#REF!</definedName>
    <definedName name="J2_PURCHASING">#REF!</definedName>
    <definedName name="J2_SCIENCE" localSheetId="5">#REF!</definedName>
    <definedName name="J2_SCIENCE">#REF!</definedName>
    <definedName name="J2_SECURITY" localSheetId="5">#REF!</definedName>
    <definedName name="J2_SECURITY">#REF!</definedName>
    <definedName name="J2_TELECOM" localSheetId="5">#REF!</definedName>
    <definedName name="J2_TELECOM">#REF!</definedName>
    <definedName name="J2_TERM.CUST.SVC" localSheetId="5">#REF!</definedName>
    <definedName name="J2_TERM.CUST.SVC">#REF!</definedName>
    <definedName name="J2_TERM.INST.SUPPORT" localSheetId="5">#REF!</definedName>
    <definedName name="J2_TERM.INST.SUPPORT">#REF!</definedName>
    <definedName name="J2_TERM.INSTRUCT" localSheetId="5">#REF!</definedName>
    <definedName name="J2_TERM.INSTRUCT">#REF!</definedName>
    <definedName name="J2_TOTAL.ACAD.SUPPORT" localSheetId="5">#REF!</definedName>
    <definedName name="J2_TOTAL.ACAD.SUPPORT">#REF!</definedName>
    <definedName name="J2_TOTAL.AUXILIARY" localSheetId="5">#REF!</definedName>
    <definedName name="J2_TOTAL.AUXILIARY">#REF!</definedName>
    <definedName name="J2_TOTAL.BOOK" localSheetId="5">#REF!</definedName>
    <definedName name="J2_TOTAL.BOOK">#REF!</definedName>
    <definedName name="J2_TOTAL.COPY.CENTER" localSheetId="5">#REF!</definedName>
    <definedName name="J2_TOTAL.COPY.CENTER">#REF!</definedName>
    <definedName name="J2_TOTAL.INST.SUPPORT" localSheetId="5">#REF!</definedName>
    <definedName name="J2_TOTAL.INST.SUPPORT">#REF!</definedName>
    <definedName name="J2_TOTAL.INSTRUCT" localSheetId="5">#REF!</definedName>
    <definedName name="J2_TOTAL.INSTRUCT">#REF!</definedName>
    <definedName name="J2_TOTAL.PUB.SVC" localSheetId="5">#REF!</definedName>
    <definedName name="J2_TOTAL.PUB.SVC">#REF!</definedName>
    <definedName name="J2_TOTAL.STUD.SERVICES" localSheetId="5">#REF!</definedName>
    <definedName name="J2_TOTAL.STUD.SERVICES">#REF!</definedName>
    <definedName name="J2OPER" localSheetId="5">#REF!</definedName>
    <definedName name="J2OPER">#REF!</definedName>
    <definedName name="OPER_SVCS_BUSINESS" localSheetId="5">#REF!</definedName>
    <definedName name="OPER_SVCS_BUSINESS">#REF!</definedName>
    <definedName name="OTHER_BUSINESS" localSheetId="5">#REF!</definedName>
    <definedName name="OTHER_BUSINESS">#REF!</definedName>
    <definedName name="OTHER_COMP_BUSINESS" localSheetId="5">#REF!</definedName>
    <definedName name="OTHER_COMP_BUSINESS">#REF!</definedName>
    <definedName name="OUTLAY_BUSINESS" localSheetId="5">#REF!</definedName>
    <definedName name="OUTLAY_BUSINESS">#REF!</definedName>
    <definedName name="_xlnm.Print_Area" localSheetId="0">'BOR-13'!$A$1:$G$39</definedName>
    <definedName name="_xlnm.Print_Area" localSheetId="1">'BOR-13A #1'!$A$1:$J$34</definedName>
    <definedName name="_xlnm.Print_Area" localSheetId="2">'BOR-13A #2'!$A$1:$J$34</definedName>
    <definedName name="_xlnm.Print_Area" localSheetId="3">'BOR-13A #3'!$A$1:$J$34</definedName>
    <definedName name="_xlnm.Print_Area" localSheetId="4">'BOR-13A #4'!$A$1:$J$34</definedName>
    <definedName name="_xlnm.Print_Area" localSheetId="5">'BOR-13A #5'!$A$1:$J$34</definedName>
    <definedName name="_xlnm.Print_Area">#REF!</definedName>
    <definedName name="Print_Area_MI" localSheetId="5">#REF!</definedName>
    <definedName name="Print_Area_MI">#REF!</definedName>
    <definedName name="PROF_SVCS_BUSINESS" localSheetId="5">#REF!</definedName>
    <definedName name="PROF_SVCS_BUSINESS">#REF!</definedName>
    <definedName name="SALARIES_BUSINESS" localSheetId="5">#REF!</definedName>
    <definedName name="SALARIES_BUSINESS">#REF!</definedName>
    <definedName name="SUPPLIES_BUSINESS" localSheetId="5">#REF!</definedName>
    <definedName name="SUPPLIES_BUSINESS">#REF!</definedName>
    <definedName name="TOTAL.ACADEMIC.SUPPORT" localSheetId="5">#REF!</definedName>
    <definedName name="TOTAL.ACADEMIC.SUPPORT">#REF!</definedName>
    <definedName name="TOTAL.INSTITUTION.99" localSheetId="5">#REF!</definedName>
    <definedName name="TOTAL.INSTITUTION.99">#REF!</definedName>
    <definedName name="TOTAL.INSTRUCTION.99" localSheetId="5">#REF!</definedName>
    <definedName name="TOTAL.INSTRUCTION.99">#REF!</definedName>
    <definedName name="TOTAL.INTERAGENCY.99" localSheetId="5">#REF!</definedName>
    <definedName name="TOTAL.INTERAGENCY.99">#REF!</definedName>
    <definedName name="TOTAL.LIBRARY" localSheetId="5">#REF!</definedName>
    <definedName name="TOTAL.LIBRARY">#REF!</definedName>
    <definedName name="TOTAL.OPERATION.99" localSheetId="5">#REF!</definedName>
    <definedName name="TOTAL.OPERATION.99">#REF!</definedName>
    <definedName name="TOTAL.PUBLIC.SERVICE.99" localSheetId="5">#REF!</definedName>
    <definedName name="TOTAL.PUBLIC.SERVICE.99">#REF!</definedName>
    <definedName name="TOTAL.SCHOLAR.99" localSheetId="5">#REF!</definedName>
    <definedName name="TOTAL.SCHOLAR.99">#REF!</definedName>
    <definedName name="TOTAL.STUD.SVCS.99" localSheetId="5">#REF!</definedName>
    <definedName name="TOTAL.STUD.SVCS.99">#REF!</definedName>
    <definedName name="TRAVEL_BUSINESS" localSheetId="5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6" l="1"/>
  <c r="H29" i="6"/>
  <c r="H31" i="6" s="1"/>
  <c r="F29" i="6"/>
  <c r="F31" i="6" s="1"/>
  <c r="E29" i="6"/>
  <c r="C29" i="6"/>
  <c r="B29" i="6"/>
  <c r="B31" i="6" s="1"/>
  <c r="J28" i="6"/>
  <c r="G28" i="6"/>
  <c r="D28" i="6"/>
  <c r="J27" i="6"/>
  <c r="J29" i="6" s="1"/>
  <c r="G27" i="6"/>
  <c r="G29" i="6" s="1"/>
  <c r="D27" i="6"/>
  <c r="D29" i="6" s="1"/>
  <c r="D31" i="6" s="1"/>
  <c r="I25" i="6"/>
  <c r="I31" i="6" s="1"/>
  <c r="H25" i="6"/>
  <c r="G25" i="6"/>
  <c r="F25" i="6"/>
  <c r="E25" i="6"/>
  <c r="E31" i="6" s="1"/>
  <c r="C25" i="6"/>
  <c r="C31" i="6" s="1"/>
  <c r="B25" i="6"/>
  <c r="J24" i="6"/>
  <c r="G24" i="6"/>
  <c r="D24" i="6"/>
  <c r="J23" i="6"/>
  <c r="G23" i="6"/>
  <c r="D23" i="6"/>
  <c r="J22" i="6"/>
  <c r="J25" i="6" s="1"/>
  <c r="G22" i="6"/>
  <c r="D22" i="6"/>
  <c r="D25" i="6" s="1"/>
  <c r="J20" i="6"/>
  <c r="G20" i="6"/>
  <c r="D20" i="6"/>
  <c r="I19" i="6"/>
  <c r="H19" i="6"/>
  <c r="F19" i="6"/>
  <c r="E19" i="6"/>
  <c r="C19" i="6"/>
  <c r="B19" i="6"/>
  <c r="J18" i="6"/>
  <c r="G18" i="6"/>
  <c r="D18" i="6"/>
  <c r="J17" i="6"/>
  <c r="G17" i="6"/>
  <c r="D17" i="6"/>
  <c r="D19" i="6" s="1"/>
  <c r="J16" i="6"/>
  <c r="J19" i="6" s="1"/>
  <c r="G16" i="6"/>
  <c r="G19" i="6" s="1"/>
  <c r="D16" i="6"/>
  <c r="I14" i="6"/>
  <c r="H14" i="6"/>
  <c r="F14" i="6"/>
  <c r="E14" i="6"/>
  <c r="C14" i="6"/>
  <c r="B14" i="6"/>
  <c r="J13" i="6"/>
  <c r="G13" i="6"/>
  <c r="D13" i="6"/>
  <c r="J12" i="6"/>
  <c r="J14" i="6" s="1"/>
  <c r="G12" i="6"/>
  <c r="D12" i="6"/>
  <c r="J11" i="6"/>
  <c r="G11" i="6"/>
  <c r="G14" i="6" s="1"/>
  <c r="D11" i="6"/>
  <c r="D14" i="6" s="1"/>
  <c r="J29" i="5"/>
  <c r="J31" i="5" s="1"/>
  <c r="I29" i="5"/>
  <c r="I31" i="5" s="1"/>
  <c r="H29" i="5"/>
  <c r="G29" i="5"/>
  <c r="G31" i="5" s="1"/>
  <c r="F29" i="5"/>
  <c r="F31" i="5" s="1"/>
  <c r="E29" i="5"/>
  <c r="E31" i="5" s="1"/>
  <c r="D29" i="5"/>
  <c r="C29" i="5"/>
  <c r="C31" i="5" s="1"/>
  <c r="B29" i="5"/>
  <c r="B31" i="5" s="1"/>
  <c r="J25" i="5"/>
  <c r="I25" i="5"/>
  <c r="H25" i="5"/>
  <c r="G25" i="5"/>
  <c r="F25" i="5"/>
  <c r="E25" i="5"/>
  <c r="D25" i="5"/>
  <c r="C25" i="5"/>
  <c r="B25" i="5"/>
  <c r="J19" i="5"/>
  <c r="I19" i="5"/>
  <c r="H19" i="5"/>
  <c r="G19" i="5"/>
  <c r="F19" i="5"/>
  <c r="E19" i="5"/>
  <c r="D19" i="5"/>
  <c r="C19" i="5"/>
  <c r="B19" i="5"/>
  <c r="J14" i="5"/>
  <c r="I14" i="5"/>
  <c r="H14" i="5"/>
  <c r="H31" i="5" s="1"/>
  <c r="G14" i="5"/>
  <c r="F14" i="5"/>
  <c r="E14" i="5"/>
  <c r="D14" i="5"/>
  <c r="D31" i="5" s="1"/>
  <c r="C14" i="5"/>
  <c r="B14" i="5"/>
  <c r="J29" i="4"/>
  <c r="J31" i="4" s="1"/>
  <c r="I29" i="4"/>
  <c r="H29" i="4"/>
  <c r="H31" i="4" s="1"/>
  <c r="G29" i="4"/>
  <c r="G31" i="4" s="1"/>
  <c r="F29" i="4"/>
  <c r="F31" i="4" s="1"/>
  <c r="E29" i="4"/>
  <c r="D29" i="4"/>
  <c r="D31" i="4" s="1"/>
  <c r="C29" i="4"/>
  <c r="C31" i="4" s="1"/>
  <c r="B29" i="4"/>
  <c r="B31" i="4" s="1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E19" i="4"/>
  <c r="D19" i="4"/>
  <c r="C19" i="4"/>
  <c r="B19" i="4"/>
  <c r="J14" i="4"/>
  <c r="I14" i="4"/>
  <c r="I31" i="4" s="1"/>
  <c r="H14" i="4"/>
  <c r="G14" i="4"/>
  <c r="F14" i="4"/>
  <c r="E14" i="4"/>
  <c r="E31" i="4" s="1"/>
  <c r="D14" i="4"/>
  <c r="C14" i="4"/>
  <c r="B14" i="4"/>
  <c r="J29" i="3"/>
  <c r="I29" i="3"/>
  <c r="I31" i="3" s="1"/>
  <c r="H29" i="3"/>
  <c r="H31" i="3" s="1"/>
  <c r="G29" i="3"/>
  <c r="G31" i="3" s="1"/>
  <c r="F29" i="3"/>
  <c r="E29" i="3"/>
  <c r="E31" i="3" s="1"/>
  <c r="D29" i="3"/>
  <c r="D31" i="3" s="1"/>
  <c r="C29" i="3"/>
  <c r="C31" i="3" s="1"/>
  <c r="B29" i="3"/>
  <c r="J25" i="3"/>
  <c r="I25" i="3"/>
  <c r="H25" i="3"/>
  <c r="G25" i="3"/>
  <c r="F25" i="3"/>
  <c r="E25" i="3"/>
  <c r="D25" i="3"/>
  <c r="C25" i="3"/>
  <c r="B25" i="3"/>
  <c r="J19" i="3"/>
  <c r="I19" i="3"/>
  <c r="H19" i="3"/>
  <c r="G19" i="3"/>
  <c r="F19" i="3"/>
  <c r="E19" i="3"/>
  <c r="D19" i="3"/>
  <c r="C19" i="3"/>
  <c r="B19" i="3"/>
  <c r="J14" i="3"/>
  <c r="J31" i="3" s="1"/>
  <c r="I14" i="3"/>
  <c r="H14" i="3"/>
  <c r="G14" i="3"/>
  <c r="F14" i="3"/>
  <c r="F31" i="3" s="1"/>
  <c r="E14" i="3"/>
  <c r="D14" i="3"/>
  <c r="C14" i="3"/>
  <c r="B14" i="3"/>
  <c r="B31" i="3" s="1"/>
  <c r="J29" i="2"/>
  <c r="J31" i="2" s="1"/>
  <c r="I29" i="2"/>
  <c r="I31" i="2" s="1"/>
  <c r="H29" i="2"/>
  <c r="H31" i="2" s="1"/>
  <c r="G29" i="2"/>
  <c r="F29" i="2"/>
  <c r="F31" i="2" s="1"/>
  <c r="E29" i="2"/>
  <c r="E31" i="2" s="1"/>
  <c r="D29" i="2"/>
  <c r="D31" i="2" s="1"/>
  <c r="C29" i="2"/>
  <c r="B29" i="2"/>
  <c r="B31" i="2" s="1"/>
  <c r="J25" i="2"/>
  <c r="I25" i="2"/>
  <c r="H25" i="2"/>
  <c r="G25" i="2"/>
  <c r="F25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G31" i="2" s="1"/>
  <c r="F14" i="2"/>
  <c r="E14" i="2"/>
  <c r="D14" i="2"/>
  <c r="C14" i="2"/>
  <c r="C31" i="2" s="1"/>
  <c r="B14" i="2"/>
  <c r="G31" i="6" l="1"/>
  <c r="J31" i="6"/>
  <c r="E36" i="1"/>
  <c r="D36" i="1"/>
  <c r="E33" i="1"/>
  <c r="D33" i="1"/>
  <c r="C33" i="1"/>
  <c r="C36" i="1" s="1"/>
</calcChain>
</file>

<file path=xl/sharedStrings.xml><?xml version="1.0" encoding="utf-8"?>
<sst xmlns="http://schemas.openxmlformats.org/spreadsheetml/2006/main" count="373" uniqueCount="123">
  <si>
    <t>Board of Regents</t>
  </si>
  <si>
    <t>Form BOR-13</t>
  </si>
  <si>
    <t>Institution</t>
  </si>
  <si>
    <r>
      <t xml:space="preserve">  </t>
    </r>
    <r>
      <rPr>
        <b/>
        <sz val="12"/>
        <color indexed="8"/>
        <rFont val="Arial"/>
        <family val="2"/>
      </rPr>
      <t>GRAMBLING STATE UNIVERSITY</t>
    </r>
  </si>
  <si>
    <t>Cost Recovery - Revenue Means of Financing Other Than General Fund Direct</t>
  </si>
  <si>
    <t>FY 2022-2023</t>
  </si>
  <si>
    <t>FY 2023-2024</t>
  </si>
  <si>
    <t>FY 2024-2025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</si>
  <si>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</si>
  <si>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</si>
  <si>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</si>
  <si>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</si>
  <si>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</si>
  <si>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ACTUAL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</si>
  <si>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</si>
  <si>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</si>
  <si>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</si>
  <si>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</si>
  <si>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</si>
  <si>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</si>
  <si>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REVENUE</t>
  </si>
  <si>
    <t>BUDGET REVENUE</t>
  </si>
  <si>
    <t>INDICATOR DATA</t>
  </si>
  <si>
    <t>NUMBER</t>
  </si>
  <si>
    <t xml:space="preserve"> Sudent Fees:</t>
  </si>
  <si>
    <t xml:space="preserve">   General Registration Fees</t>
  </si>
  <si>
    <t>Constitution Article 7, Act 1171 2010 Regular Session</t>
  </si>
  <si>
    <t>Enrollment/Retention</t>
  </si>
  <si>
    <t>1-1</t>
  </si>
  <si>
    <t xml:space="preserve">   Non-Resident Fees</t>
  </si>
  <si>
    <t>LARS 17:3351(b) (i) Approved by Management Board</t>
  </si>
  <si>
    <t>1-2</t>
  </si>
  <si>
    <t xml:space="preserve">   Academic Excellence Fees</t>
  </si>
  <si>
    <t>HB 1786, Act 1132, 2003 Reg Session of LA Legislature</t>
  </si>
  <si>
    <t>1-3</t>
  </si>
  <si>
    <t xml:space="preserve">   Operational Fee</t>
  </si>
  <si>
    <t>HB 1062, Act 788, 2004 Reg Session</t>
  </si>
  <si>
    <t>2-1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</si>
  <si>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</si>
  <si>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</si>
  <si>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</si>
  <si>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</si>
  <si>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University/Board-Assessed Fees:</t>
  </si>
  <si>
    <t xml:space="preserve">   List</t>
  </si>
  <si>
    <t xml:space="preserve"> Student Self-Assessed Fees:</t>
  </si>
  <si>
    <t xml:space="preserve"> All Other Student Mandated Fees:</t>
  </si>
  <si>
    <t xml:space="preserve"> All Other Student Fees:</t>
  </si>
  <si>
    <t xml:space="preserve">   Library Use Fee</t>
  </si>
  <si>
    <t>Funds used to replace stolen and damaged books</t>
  </si>
  <si>
    <t>2-2</t>
  </si>
  <si>
    <t xml:space="preserve">   Technology Enhancement Fee</t>
  </si>
  <si>
    <t>Funds used to upgrade the overall network infrastructure</t>
  </si>
  <si>
    <t>4-1</t>
  </si>
  <si>
    <t xml:space="preserve">   Late Fee</t>
  </si>
  <si>
    <t>ULS Bylaws -- Charged any student registering after the close of the regular registration period</t>
  </si>
  <si>
    <t>2-3</t>
  </si>
  <si>
    <t xml:space="preserve">   Student Billing Fee</t>
  </si>
  <si>
    <t>Funds used for printing and mailing of bills</t>
  </si>
  <si>
    <t>3-1</t>
  </si>
  <si>
    <t xml:space="preserve">   Application Fee</t>
  </si>
  <si>
    <t>ULS Bylaws - Funds used for printing of applications</t>
  </si>
  <si>
    <t>3-2</t>
  </si>
  <si>
    <t xml:space="preserve">   Academic Fee</t>
  </si>
  <si>
    <t>Funds used for diploma, transcripts, and in lieu of drop/add fees</t>
  </si>
  <si>
    <t>3-3</t>
  </si>
  <si>
    <t xml:space="preserve">   Other Student Fees</t>
  </si>
  <si>
    <t xml:space="preserve"> All Other Non-Student Fees:</t>
  </si>
  <si>
    <t xml:space="preserve"> Other Non-Student Fees</t>
  </si>
  <si>
    <t>4-2</t>
  </si>
  <si>
    <t xml:space="preserve">TOTALS </t>
  </si>
  <si>
    <t>4-3</t>
  </si>
  <si>
    <t>* NOTE: Each individual fee with a means of financing other than General Fund Direct must be listed separately.</t>
  </si>
  <si>
    <t>In response to Act 1001 of the 2010 Regular Legislative Session.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</si>
  <si>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</si>
  <si>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</si>
  <si>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</si>
  <si>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</si>
  <si>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</si>
  <si>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</si>
  <si>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</si>
  <si>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</si>
  <si>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</si>
  <si>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EXPENDITURES</t>
  </si>
  <si>
    <t>Gen Reg</t>
  </si>
  <si>
    <t>Non-Res</t>
  </si>
  <si>
    <t>Acad Excel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</si>
  <si>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</si>
  <si>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</si>
  <si>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</si>
  <si>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</si>
  <si>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</si>
  <si>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</si>
  <si>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</si>
  <si>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</si>
  <si>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</si>
  <si>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</si>
  <si>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</si>
  <si>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</si>
  <si>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</si>
  <si>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</si>
  <si>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</si>
  <si>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</si>
  <si>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</si>
  <si>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</si>
  <si>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</si>
  <si>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</si>
  <si>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</si>
  <si>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</si>
  <si>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</si>
  <si>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</si>
  <si>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</si>
  <si>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>Operational Fee</t>
  </si>
  <si>
    <t>Library Use Fee</t>
  </si>
  <si>
    <t>Technology</t>
  </si>
  <si>
    <t>Enhancement Fee</t>
  </si>
  <si>
    <t>Late Fee</t>
  </si>
  <si>
    <t>Student Billing</t>
  </si>
  <si>
    <t>Application Fee</t>
  </si>
  <si>
    <t>Fee</t>
  </si>
  <si>
    <t>Academic Fee</t>
  </si>
  <si>
    <t>Other Student Fees</t>
  </si>
  <si>
    <t>Other Non-Student Fees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</si>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</sst>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"/>
    <numFmt numFmtId="165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55">
    <xf numFmtId="0" fontId="0" fillId="0" borderId="0" xfId="0"/>
    <xf numFmtId="0" fontId="2" fillId="0" borderId="0" xfId="2" applyFont="1"/>
    <xf numFmtId="0" fontId="3" fillId="0" borderId="0" xfId="2" applyFont="1"/>
    <xf numFmtId="0" fontId="2" fillId="0" borderId="0" xfId="2" applyFont="1" applyAlignment="1">
      <alignment horizontal="right"/>
    </xf>
    <xf numFmtId="0" fontId="2" fillId="0" borderId="1" xfId="2" applyFont="1" applyBorder="1"/>
    <xf numFmtId="0" fontId="3" fillId="0" borderId="2" xfId="2" applyFont="1" applyBorder="1"/>
    <xf numFmtId="0" fontId="3" fillId="0" borderId="2" xfId="2" applyFont="1" applyBorder="1" applyAlignment="1">
      <alignment horizontal="right"/>
    </xf>
    <xf numFmtId="0" fontId="3" fillId="2" borderId="3" xfId="2" applyFont="1" applyFill="1" applyBorder="1"/>
    <xf numFmtId="0" fontId="3" fillId="2" borderId="3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6" fillId="2" borderId="4" xfId="2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/>
    </xf>
    <xf numFmtId="0" fontId="6" fillId="0" borderId="5" xfId="2" applyFont="1" applyBorder="1" applyProtection="1">
      <protection locked="0"/>
    </xf>
    <xf numFmtId="0" fontId="3" fillId="2" borderId="6" xfId="2" applyFont="1" applyFill="1" applyBorder="1"/>
    <xf numFmtId="0" fontId="3" fillId="0" borderId="6" xfId="2" applyFont="1" applyBorder="1" applyProtection="1">
      <protection locked="0"/>
    </xf>
    <xf numFmtId="164" fontId="3" fillId="0" borderId="6" xfId="1" applyNumberFormat="1" applyFont="1" applyFill="1" applyBorder="1" applyProtection="1">
      <protection locked="0"/>
    </xf>
    <xf numFmtId="6" fontId="3" fillId="0" borderId="6" xfId="2" applyNumberFormat="1" applyFont="1" applyBorder="1" applyProtection="1">
      <protection locked="0"/>
    </xf>
    <xf numFmtId="16" fontId="3" fillId="0" borderId="6" xfId="2" quotePrefix="1" applyNumberFormat="1" applyFont="1" applyBorder="1" applyAlignment="1" applyProtection="1">
      <alignment horizontal="right"/>
      <protection locked="0"/>
    </xf>
    <xf numFmtId="0" fontId="3" fillId="0" borderId="6" xfId="2" quotePrefix="1" applyFont="1" applyBorder="1" applyAlignment="1" applyProtection="1">
      <alignment horizontal="right"/>
      <protection locked="0"/>
    </xf>
    <xf numFmtId="0" fontId="6" fillId="0" borderId="6" xfId="2" applyFont="1" applyBorder="1" applyAlignment="1" applyProtection="1">
      <alignment horizontal="left"/>
      <protection locked="0"/>
    </xf>
    <xf numFmtId="164" fontId="3" fillId="2" borderId="6" xfId="2" applyNumberFormat="1" applyFont="1" applyFill="1" applyBorder="1"/>
    <xf numFmtId="164" fontId="3" fillId="0" borderId="6" xfId="2" applyNumberFormat="1" applyFont="1" applyBorder="1" applyProtection="1">
      <protection locked="0"/>
    </xf>
    <xf numFmtId="0" fontId="6" fillId="0" borderId="6" xfId="2" applyFont="1" applyBorder="1" applyProtection="1">
      <protection locked="0"/>
    </xf>
    <xf numFmtId="164" fontId="1" fillId="0" borderId="6" xfId="1" applyNumberFormat="1" applyFont="1" applyFill="1" applyBorder="1" applyProtection="1">
      <protection locked="0"/>
    </xf>
    <xf numFmtId="0" fontId="3" fillId="0" borderId="6" xfId="2" applyFont="1" applyBorder="1" applyAlignment="1" applyProtection="1">
      <alignment wrapText="1"/>
      <protection locked="0"/>
    </xf>
    <xf numFmtId="0" fontId="3" fillId="0" borderId="7" xfId="2" applyFont="1" applyBorder="1" applyProtection="1">
      <protection locked="0"/>
    </xf>
    <xf numFmtId="0" fontId="3" fillId="0" borderId="7" xfId="2" applyFont="1" applyBorder="1"/>
    <xf numFmtId="0" fontId="6" fillId="0" borderId="8" xfId="2" applyFont="1" applyBorder="1" applyAlignment="1">
      <alignment horizontal="right"/>
    </xf>
    <xf numFmtId="164" fontId="3" fillId="0" borderId="5" xfId="1" applyNumberFormat="1" applyFont="1" applyFill="1" applyBorder="1" applyProtection="1"/>
    <xf numFmtId="5" fontId="3" fillId="0" borderId="5" xfId="2" applyNumberFormat="1" applyFont="1" applyBorder="1"/>
    <xf numFmtId="43" fontId="3" fillId="0" borderId="0" xfId="1" applyFont="1"/>
    <xf numFmtId="5" fontId="3" fillId="0" borderId="0" xfId="2" applyNumberFormat="1" applyFont="1"/>
    <xf numFmtId="0" fontId="6" fillId="0" borderId="0" xfId="2" quotePrefix="1" applyFont="1" applyAlignment="1">
      <alignment horizontal="left"/>
    </xf>
    <xf numFmtId="0" fontId="6" fillId="0" borderId="0" xfId="2" applyFont="1" applyAlignment="1">
      <alignment horizontal="right"/>
    </xf>
    <xf numFmtId="0" fontId="7" fillId="0" borderId="0" xfId="2" applyFont="1"/>
    <xf numFmtId="165" fontId="3" fillId="0" borderId="0" xfId="2" applyNumberFormat="1" applyFont="1"/>
    <xf numFmtId="0" fontId="6" fillId="2" borderId="9" xfId="2" applyFont="1" applyFill="1" applyBorder="1" applyAlignment="1">
      <alignment horizontal="centerContinuous"/>
    </xf>
    <xf numFmtId="0" fontId="6" fillId="2" borderId="10" xfId="2" applyFont="1" applyFill="1" applyBorder="1" applyAlignment="1">
      <alignment horizontal="centerContinuous"/>
    </xf>
    <xf numFmtId="0" fontId="6" fillId="2" borderId="11" xfId="2" applyFont="1" applyFill="1" applyBorder="1" applyAlignment="1">
      <alignment horizontal="centerContinuous"/>
    </xf>
    <xf numFmtId="0" fontId="3" fillId="2" borderId="4" xfId="2" applyFont="1" applyFill="1" applyBorder="1"/>
    <xf numFmtId="0" fontId="6" fillId="2" borderId="12" xfId="2" applyFont="1" applyFill="1" applyBorder="1" applyAlignment="1">
      <alignment horizontal="centerContinuous"/>
    </xf>
    <xf numFmtId="0" fontId="6" fillId="2" borderId="0" xfId="2" applyFont="1" applyFill="1" applyAlignment="1">
      <alignment horizontal="centerContinuous"/>
    </xf>
    <xf numFmtId="0" fontId="6" fillId="2" borderId="13" xfId="2" applyFont="1" applyFill="1" applyBorder="1" applyAlignment="1">
      <alignment horizontal="centerContinuous"/>
    </xf>
    <xf numFmtId="0" fontId="6" fillId="2" borderId="3" xfId="2" applyFont="1" applyFill="1" applyBorder="1" applyAlignment="1">
      <alignment horizontal="center"/>
    </xf>
    <xf numFmtId="0" fontId="6" fillId="0" borderId="6" xfId="2" applyFont="1" applyBorder="1"/>
    <xf numFmtId="0" fontId="3" fillId="0" borderId="6" xfId="2" applyFont="1" applyBorder="1"/>
    <xf numFmtId="5" fontId="3" fillId="0" borderId="6" xfId="2" applyNumberFormat="1" applyFont="1" applyBorder="1" applyProtection="1">
      <protection locked="0"/>
    </xf>
    <xf numFmtId="5" fontId="3" fillId="0" borderId="6" xfId="2" applyNumberFormat="1" applyFont="1" applyBorder="1"/>
    <xf numFmtId="5" fontId="3" fillId="2" borderId="6" xfId="2" applyNumberFormat="1" applyFont="1" applyFill="1" applyBorder="1"/>
    <xf numFmtId="0" fontId="4" fillId="0" borderId="0" xfId="2" quotePrefix="1" applyFont="1" applyAlignment="1">
      <alignment horizontal="left"/>
    </xf>
    <xf numFmtId="0" fontId="4" fillId="0" borderId="0" xfId="2" applyFont="1"/>
    <xf numFmtId="0" fontId="6" fillId="0" borderId="0" xfId="2" applyFont="1"/>
    <xf numFmtId="5" fontId="3" fillId="0" borderId="6" xfId="3" applyNumberFormat="1" applyFont="1" applyBorder="1" applyProtection="1">
      <protection locked="0"/>
    </xf>
    <xf numFmtId="0" fontId="6" fillId="2" borderId="3" xfId="2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 2" xfId="3" xr:uid="{8BE7BB25-6EDC-4931-9409-913127462E4A}"/>
    <cellStyle name="Normal 7" xfId="2" xr:uid="{1A0C2D00-7C9C-40F3-A520-E29FC53F2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iamsph/Documents/FY%202023-2024%20Budget%20Season/GSU%20FY23-24%20BOR%20Forms%20(1-1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BOR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1F9D3-2300-4B52-A6C3-F33A61C95469}">
  <sheetPr>
    <tabColor theme="6" tint="0.59999389629810485"/>
  </sheetPr>
  <dimension ref="A1:G41"/>
  <sheetViews>
    <sheetView tabSelected="1" zoomScaleNormal="100" workbookViewId="0"/>
  </sheetViews>
  <sheetFormatPr defaultColWidth="12.7109375" defaultRowHeight="12.75" x14ac:dyDescent="0.2"/>
  <cols>
    <col min="1" max="1" width="32" style="2" customWidth="1"/>
    <col min="2" max="2" width="48.85546875" style="2" customWidth="1"/>
    <col min="3" max="3" width="15.7109375" style="2" customWidth="1"/>
    <col min="4" max="4" width="18.7109375" style="2" customWidth="1"/>
    <col min="5" max="5" width="20.85546875" style="2" customWidth="1"/>
    <col min="6" max="6" width="21.140625" style="2" customWidth="1"/>
    <col min="7" max="7" width="22.85546875" style="2" customWidth="1"/>
    <col min="8" max="16384" width="12.7109375" style="2"/>
  </cols>
  <sheetData>
    <row r="1" spans="1:7" ht="15" x14ac:dyDescent="0.2">
      <c r="A1" s="1" t="s">
        <v>0</v>
      </c>
      <c r="B1" s="1"/>
      <c r="C1" s="1"/>
      <c r="D1" s="1"/>
      <c r="E1" s="1"/>
      <c r="F1" s="1"/>
      <c r="G1" s="1"/>
    </row>
    <row r="2" spans="1:7" ht="15.75" x14ac:dyDescent="0.25">
      <c r="A2" s="1" t="s">
        <v>1</v>
      </c>
      <c r="B2" s="1"/>
      <c r="C2" s="1"/>
      <c r="D2" s="3" t="s">
        <v>2</v>
      </c>
      <c r="E2" s="4" t="s">
        <v>3</v>
      </c>
      <c r="F2" s="4"/>
      <c r="G2" s="4"/>
    </row>
    <row r="3" spans="1:7" ht="15" x14ac:dyDescent="0.2">
      <c r="A3" s="1" t="s">
        <v>4</v>
      </c>
      <c r="B3" s="1"/>
      <c r="C3" s="1"/>
      <c r="E3" s="5"/>
      <c r="F3" s="5"/>
      <c r="G3" s="6"/>
    </row>
    <row r="4" spans="1:7" ht="12.95" customHeight="1" x14ac:dyDescent="0.2">
      <c r="A4" s="7"/>
      <c r="B4" s="8"/>
      <c r="C4" s="9" t="s">
        <v>5</v>
      </c>
      <c r="D4" s="9" t="s">
        <v>6</v>
      </c>
      <c r="E4" s="9" t="s">
        <v>7</v>
      </c>
      <c r="F4" s="9"/>
      <c r="G4" s="7"/>
    </row>
    <row r="5" spans="1:7" ht="12.95" customHeight="1" x14ac:dyDescent="0.2">
      <c r="A5" s="10"/>
      <c r="B5" s="11"/>
      <c r="C5" s="12" t="s">
        <v>8</v>
      </c>
      <c r="D5" s="12" t="s">
        <v>9</v>
      </c>
      <c r="E5" s="12" t="s">
        <v>10</v>
      </c>
      <c r="F5" s="12" t="s">
        <v>7</v>
      </c>
      <c r="G5" s="10" t="s">
        <v>11</v>
      </c>
    </row>
    <row r="6" spans="1:7" ht="12.95" customHeight="1" x14ac:dyDescent="0.2">
      <c r="A6" s="10" t="s">
        <v>10</v>
      </c>
      <c r="B6" s="10" t="s">
        <v>12</v>
      </c>
      <c r="C6" s="12" t="s">
        <v>13</v>
      </c>
      <c r="D6" s="12" t="s">
        <v>14</v>
      </c>
      <c r="E6" s="12" t="s">
        <v>15</v>
      </c>
      <c r="F6" s="12" t="s">
        <v>16</v>
      </c>
      <c r="G6" s="10" t="s">
        <v>17</v>
      </c>
    </row>
    <row r="7" spans="1:7" ht="18" customHeight="1" x14ac:dyDescent="0.2">
      <c r="A7" s="10" t="s">
        <v>18</v>
      </c>
      <c r="B7" s="10" t="s">
        <v>19</v>
      </c>
      <c r="C7" s="12" t="s">
        <v>20</v>
      </c>
      <c r="D7" s="12" t="s">
        <v>21</v>
      </c>
      <c r="E7" s="12" t="s">
        <v>20</v>
      </c>
      <c r="F7" s="12" t="s">
        <v>22</v>
      </c>
      <c r="G7" s="10" t="s">
        <v>23</v>
      </c>
    </row>
    <row r="8" spans="1:7" ht="15.95" customHeight="1" x14ac:dyDescent="0.2">
      <c r="A8" s="13" t="s">
        <v>24</v>
      </c>
      <c r="B8" s="14"/>
      <c r="C8" s="14"/>
      <c r="D8" s="14"/>
      <c r="E8" s="14"/>
      <c r="F8" s="14"/>
      <c r="G8" s="14"/>
    </row>
    <row r="9" spans="1:7" ht="15.95" customHeight="1" x14ac:dyDescent="0.2">
      <c r="A9" s="15" t="s">
        <v>25</v>
      </c>
      <c r="B9" s="15" t="s">
        <v>26</v>
      </c>
      <c r="C9" s="16">
        <v>26408256.68</v>
      </c>
      <c r="D9" s="17">
        <v>29875091</v>
      </c>
      <c r="E9" s="17">
        <v>29875091</v>
      </c>
      <c r="F9" s="17" t="s">
        <v>27</v>
      </c>
      <c r="G9" s="18" t="s">
        <v>28</v>
      </c>
    </row>
    <row r="10" spans="1:7" ht="15.95" customHeight="1" x14ac:dyDescent="0.2">
      <c r="A10" s="15" t="s">
        <v>29</v>
      </c>
      <c r="B10" s="15" t="s">
        <v>30</v>
      </c>
      <c r="C10" s="16">
        <v>2235816.6</v>
      </c>
      <c r="D10" s="17">
        <v>2515452</v>
      </c>
      <c r="E10" s="17">
        <v>2515452</v>
      </c>
      <c r="F10" s="17" t="s">
        <v>27</v>
      </c>
      <c r="G10" s="18" t="s">
        <v>31</v>
      </c>
    </row>
    <row r="11" spans="1:7" ht="15.95" customHeight="1" x14ac:dyDescent="0.2">
      <c r="A11" s="15" t="s">
        <v>32</v>
      </c>
      <c r="B11" s="15" t="s">
        <v>33</v>
      </c>
      <c r="C11" s="16">
        <v>1154950</v>
      </c>
      <c r="D11" s="17">
        <v>1150000</v>
      </c>
      <c r="E11" s="17">
        <v>1150000</v>
      </c>
      <c r="F11" s="17" t="s">
        <v>27</v>
      </c>
      <c r="G11" s="19" t="s">
        <v>34</v>
      </c>
    </row>
    <row r="12" spans="1:7" ht="15.95" customHeight="1" x14ac:dyDescent="0.2">
      <c r="A12" s="15" t="s">
        <v>35</v>
      </c>
      <c r="B12" s="15" t="s">
        <v>36</v>
      </c>
      <c r="C12" s="16">
        <v>635222.5</v>
      </c>
      <c r="D12" s="17">
        <v>630000</v>
      </c>
      <c r="E12" s="17">
        <v>630000</v>
      </c>
      <c r="F12" s="17" t="s">
        <v>27</v>
      </c>
      <c r="G12" s="18" t="s">
        <v>37</v>
      </c>
    </row>
    <row r="13" spans="1:7" ht="15.95" customHeight="1" x14ac:dyDescent="0.2">
      <c r="A13" s="15" t="s">
        <v>38</v>
      </c>
      <c r="B13" s="15"/>
      <c r="C13" s="16"/>
      <c r="D13" s="17"/>
      <c r="E13" s="17"/>
      <c r="F13" s="17"/>
      <c r="G13" s="19"/>
    </row>
    <row r="14" spans="1:7" ht="15.95" customHeight="1" x14ac:dyDescent="0.2">
      <c r="A14" s="15" t="s">
        <v>39</v>
      </c>
      <c r="B14" s="15"/>
      <c r="C14" s="16"/>
      <c r="D14" s="17"/>
      <c r="E14" s="17"/>
      <c r="F14" s="17"/>
      <c r="G14" s="19"/>
    </row>
    <row r="15" spans="1:7" ht="15.95" customHeight="1" x14ac:dyDescent="0.2">
      <c r="A15" s="15" t="s">
        <v>40</v>
      </c>
      <c r="B15" s="15"/>
      <c r="C15" s="16"/>
      <c r="D15" s="17"/>
      <c r="E15" s="17"/>
      <c r="F15" s="17"/>
      <c r="G15" s="19"/>
    </row>
    <row r="16" spans="1:7" ht="15.95" customHeight="1" x14ac:dyDescent="0.2">
      <c r="A16" s="15" t="s">
        <v>41</v>
      </c>
      <c r="B16" s="15"/>
      <c r="C16" s="16"/>
      <c r="D16" s="17"/>
      <c r="E16" s="17"/>
      <c r="F16" s="17"/>
      <c r="G16" s="19"/>
    </row>
    <row r="17" spans="1:7" ht="15.95" customHeight="1" x14ac:dyDescent="0.2">
      <c r="A17" s="20" t="s">
        <v>42</v>
      </c>
      <c r="B17" s="14"/>
      <c r="C17" s="21"/>
      <c r="D17" s="14"/>
      <c r="E17" s="14"/>
      <c r="F17" s="14"/>
      <c r="G17" s="14"/>
    </row>
    <row r="18" spans="1:7" ht="15.95" customHeight="1" x14ac:dyDescent="0.2">
      <c r="A18" s="15" t="s">
        <v>43</v>
      </c>
      <c r="B18" s="15"/>
      <c r="C18" s="22"/>
      <c r="D18" s="17"/>
      <c r="E18" s="17"/>
      <c r="F18" s="17"/>
      <c r="G18" s="19"/>
    </row>
    <row r="19" spans="1:7" ht="15.95" customHeight="1" x14ac:dyDescent="0.2">
      <c r="A19" s="15" t="s">
        <v>43</v>
      </c>
      <c r="B19" s="15"/>
      <c r="C19" s="22"/>
      <c r="D19" s="17"/>
      <c r="E19" s="17"/>
      <c r="F19" s="17"/>
      <c r="G19" s="19"/>
    </row>
    <row r="20" spans="1:7" ht="15.95" customHeight="1" x14ac:dyDescent="0.2">
      <c r="A20" s="23" t="s">
        <v>44</v>
      </c>
      <c r="B20" s="14"/>
      <c r="C20" s="21"/>
      <c r="D20" s="14"/>
      <c r="E20" s="14"/>
      <c r="F20" s="14"/>
      <c r="G20" s="14"/>
    </row>
    <row r="21" spans="1:7" ht="15.95" customHeight="1" x14ac:dyDescent="0.2">
      <c r="A21" s="15" t="s">
        <v>43</v>
      </c>
      <c r="B21" s="15"/>
      <c r="C21" s="22"/>
      <c r="D21" s="17"/>
      <c r="E21" s="17"/>
      <c r="F21" s="17"/>
      <c r="G21" s="19"/>
    </row>
    <row r="22" spans="1:7" ht="15.95" customHeight="1" x14ac:dyDescent="0.2">
      <c r="A22" s="15" t="s">
        <v>43</v>
      </c>
      <c r="B22" s="15"/>
      <c r="C22" s="22"/>
      <c r="D22" s="17"/>
      <c r="E22" s="17"/>
      <c r="F22" s="17"/>
      <c r="G22" s="19"/>
    </row>
    <row r="23" spans="1:7" ht="15.95" customHeight="1" x14ac:dyDescent="0.2">
      <c r="A23" s="23" t="s">
        <v>45</v>
      </c>
      <c r="B23" s="14"/>
      <c r="C23" s="21"/>
      <c r="D23" s="14"/>
      <c r="E23" s="14"/>
      <c r="F23" s="14"/>
      <c r="G23" s="14"/>
    </row>
    <row r="24" spans="1:7" ht="15.95" customHeight="1" x14ac:dyDescent="0.2">
      <c r="A24" s="15" t="s">
        <v>43</v>
      </c>
      <c r="B24" s="15"/>
      <c r="C24" s="22"/>
      <c r="D24" s="17"/>
      <c r="E24" s="17"/>
      <c r="F24" s="17"/>
      <c r="G24" s="19"/>
    </row>
    <row r="25" spans="1:7" ht="15.95" customHeight="1" x14ac:dyDescent="0.2">
      <c r="A25" s="15" t="s">
        <v>43</v>
      </c>
      <c r="B25" s="15"/>
      <c r="C25" s="22"/>
      <c r="D25" s="17"/>
      <c r="E25" s="17"/>
      <c r="F25" s="17"/>
      <c r="G25" s="19"/>
    </row>
    <row r="26" spans="1:7" ht="15.95" customHeight="1" x14ac:dyDescent="0.2">
      <c r="A26" s="23" t="s">
        <v>46</v>
      </c>
      <c r="B26" s="14"/>
      <c r="C26" s="21"/>
      <c r="D26" s="14"/>
      <c r="E26" s="14"/>
      <c r="F26" s="14"/>
      <c r="G26" s="14"/>
    </row>
    <row r="27" spans="1:7" ht="15.95" customHeight="1" x14ac:dyDescent="0.2">
      <c r="A27" s="15" t="s">
        <v>47</v>
      </c>
      <c r="B27" s="15" t="s">
        <v>48</v>
      </c>
      <c r="C27" s="16">
        <v>42777.8</v>
      </c>
      <c r="D27" s="17">
        <v>42000</v>
      </c>
      <c r="E27" s="17">
        <v>42000</v>
      </c>
      <c r="F27" s="17" t="s">
        <v>27</v>
      </c>
      <c r="G27" s="19" t="s">
        <v>49</v>
      </c>
    </row>
    <row r="28" spans="1:7" ht="15.95" customHeight="1" x14ac:dyDescent="0.2">
      <c r="A28" s="15" t="s">
        <v>50</v>
      </c>
      <c r="B28" s="15" t="s">
        <v>51</v>
      </c>
      <c r="C28" s="24">
        <v>1025097.5</v>
      </c>
      <c r="D28" s="17">
        <v>1020000</v>
      </c>
      <c r="E28" s="17">
        <v>1020000</v>
      </c>
      <c r="F28" s="17" t="s">
        <v>27</v>
      </c>
      <c r="G28" s="18" t="s">
        <v>52</v>
      </c>
    </row>
    <row r="29" spans="1:7" ht="25.5" x14ac:dyDescent="0.2">
      <c r="A29" s="15" t="s">
        <v>53</v>
      </c>
      <c r="B29" s="25" t="s">
        <v>54</v>
      </c>
      <c r="C29" s="16">
        <v>484200</v>
      </c>
      <c r="D29" s="17">
        <v>160000</v>
      </c>
      <c r="E29" s="17">
        <v>160000</v>
      </c>
      <c r="F29" s="17" t="s">
        <v>27</v>
      </c>
      <c r="G29" s="19" t="s">
        <v>55</v>
      </c>
    </row>
    <row r="30" spans="1:7" ht="15.95" customHeight="1" x14ac:dyDescent="0.2">
      <c r="A30" s="15" t="s">
        <v>56</v>
      </c>
      <c r="B30" s="15" t="s">
        <v>57</v>
      </c>
      <c r="C30" s="16">
        <v>92490</v>
      </c>
      <c r="D30" s="17">
        <v>92000</v>
      </c>
      <c r="E30" s="17">
        <v>92000</v>
      </c>
      <c r="F30" s="17" t="s">
        <v>27</v>
      </c>
      <c r="G30" s="19" t="s">
        <v>58</v>
      </c>
    </row>
    <row r="31" spans="1:7" ht="15.95" customHeight="1" x14ac:dyDescent="0.2">
      <c r="A31" s="15" t="s">
        <v>59</v>
      </c>
      <c r="B31" s="15" t="s">
        <v>60</v>
      </c>
      <c r="C31" s="16">
        <v>98844.4</v>
      </c>
      <c r="D31" s="17">
        <v>95000</v>
      </c>
      <c r="E31" s="17">
        <v>95000</v>
      </c>
      <c r="F31" s="17" t="s">
        <v>27</v>
      </c>
      <c r="G31" s="19" t="s">
        <v>61</v>
      </c>
    </row>
    <row r="32" spans="1:7" ht="25.5" x14ac:dyDescent="0.2">
      <c r="A32" s="15" t="s">
        <v>62</v>
      </c>
      <c r="B32" s="25" t="s">
        <v>63</v>
      </c>
      <c r="C32" s="16">
        <v>58727.5</v>
      </c>
      <c r="D32" s="17">
        <v>58000</v>
      </c>
      <c r="E32" s="17">
        <v>58000</v>
      </c>
      <c r="F32" s="17" t="s">
        <v>27</v>
      </c>
      <c r="G32" s="19" t="s">
        <v>64</v>
      </c>
    </row>
    <row r="33" spans="1:7" ht="15.95" customHeight="1" x14ac:dyDescent="0.2">
      <c r="A33" s="15" t="s">
        <v>65</v>
      </c>
      <c r="B33" s="15"/>
      <c r="C33" s="16">
        <f>90647.9+26096.68</f>
        <v>116744.57999999999</v>
      </c>
      <c r="D33" s="17">
        <f>90000+26000</f>
        <v>116000</v>
      </c>
      <c r="E33" s="17">
        <f>90000+26000</f>
        <v>116000</v>
      </c>
      <c r="F33" s="17" t="s">
        <v>27</v>
      </c>
      <c r="G33" s="18" t="s">
        <v>52</v>
      </c>
    </row>
    <row r="34" spans="1:7" ht="15.95" customHeight="1" x14ac:dyDescent="0.2">
      <c r="A34" s="23" t="s">
        <v>66</v>
      </c>
      <c r="B34" s="14"/>
      <c r="C34" s="21"/>
      <c r="D34" s="14"/>
      <c r="E34" s="14"/>
      <c r="F34" s="14"/>
      <c r="G34" s="14"/>
    </row>
    <row r="35" spans="1:7" ht="15.95" customHeight="1" x14ac:dyDescent="0.2">
      <c r="A35" s="26" t="s">
        <v>67</v>
      </c>
      <c r="B35" s="15"/>
      <c r="C35" s="16">
        <v>758154.97</v>
      </c>
      <c r="D35" s="17">
        <v>716500</v>
      </c>
      <c r="E35" s="17">
        <v>716500</v>
      </c>
      <c r="F35" s="17" t="s">
        <v>27</v>
      </c>
      <c r="G35" s="19" t="s">
        <v>68</v>
      </c>
    </row>
    <row r="36" spans="1:7" ht="15.95" customHeight="1" x14ac:dyDescent="0.2">
      <c r="A36" s="27"/>
      <c r="B36" s="28" t="s">
        <v>69</v>
      </c>
      <c r="C36" s="29">
        <f>SUM(C8:C35)</f>
        <v>33111282.529999997</v>
      </c>
      <c r="D36" s="30">
        <f>SUM(D8:D35)</f>
        <v>36470043</v>
      </c>
      <c r="E36" s="30">
        <f>SUM(E8:E35)</f>
        <v>36470043</v>
      </c>
      <c r="F36" s="30"/>
      <c r="G36" s="19" t="s">
        <v>70</v>
      </c>
    </row>
    <row r="37" spans="1:7" ht="12.95" customHeight="1" x14ac:dyDescent="0.2">
      <c r="C37" s="31"/>
      <c r="D37" s="32"/>
      <c r="E37" s="32"/>
    </row>
    <row r="38" spans="1:7" ht="12.95" customHeight="1" x14ac:dyDescent="0.2">
      <c r="A38" s="33" t="s">
        <v>71</v>
      </c>
      <c r="G38" s="34"/>
    </row>
    <row r="39" spans="1:7" x14ac:dyDescent="0.2">
      <c r="A39" s="35" t="s">
        <v>72</v>
      </c>
      <c r="C39" s="36"/>
      <c r="D39" s="32"/>
    </row>
    <row r="41" spans="1:7" x14ac:dyDescent="0.2">
      <c r="D41" s="32"/>
    </row>
  </sheetData>
  <printOptions horizontalCentered="1"/>
  <pageMargins left="0" right="0" top="1" bottom="0.25" header="0.3" footer="0.3"/>
  <pageSetup scale="70" firstPageNumber="57" orientation="landscape" useFirstPageNumber="1" r:id="rId1"/>
  <headerFooter>
    <oddFooter>&amp;C&amp;16Page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FA60-C9AC-4EBA-B152-7C85591DA959}">
  <sheetPr>
    <tabColor theme="6" tint="0.59999389629810485"/>
  </sheetPr>
  <dimension ref="A1:J34"/>
  <sheetViews>
    <sheetView workbookViewId="0">
      <pane xSplit="1" ySplit="10" topLeftCell="C17" activePane="bottomRight" state="frozen"/>
      <selection activeCell="G34" sqref="G34"/>
      <selection pane="topRight" activeCell="G34" sqref="G34"/>
      <selection pane="bottomLeft" activeCell="G34" sqref="G34"/>
      <selection pane="bottomRight" activeCell="F20" sqref="F20"/>
    </sheetView>
  </sheetViews>
  <sheetFormatPr defaultColWidth="12.7109375" defaultRowHeight="12.75" x14ac:dyDescent="0.2"/>
  <cols>
    <col min="1" max="1" width="38" style="2" customWidth="1"/>
    <col min="2" max="2" width="15.7109375" style="2" customWidth="1"/>
    <col min="3" max="3" width="16" style="2" customWidth="1"/>
    <col min="4" max="4" width="15.140625" style="2" customWidth="1"/>
    <col min="5" max="11" width="18.7109375" style="2" customWidth="1"/>
    <col min="12" max="16384" width="12.71093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7" t="s">
        <v>5</v>
      </c>
      <c r="C4" s="38"/>
      <c r="D4" s="39"/>
      <c r="E4" s="37" t="s">
        <v>6</v>
      </c>
      <c r="F4" s="38"/>
      <c r="G4" s="39"/>
      <c r="H4" s="37" t="s">
        <v>7</v>
      </c>
      <c r="I4" s="38"/>
      <c r="J4" s="39"/>
    </row>
    <row r="5" spans="1:10" ht="16.5" customHeight="1" x14ac:dyDescent="0.2">
      <c r="A5" s="40"/>
      <c r="B5" s="41" t="s">
        <v>75</v>
      </c>
      <c r="C5" s="42"/>
      <c r="D5" s="42"/>
      <c r="E5" s="41" t="s">
        <v>76</v>
      </c>
      <c r="F5" s="42"/>
      <c r="G5" s="42"/>
      <c r="H5" s="41" t="s">
        <v>77</v>
      </c>
      <c r="I5" s="42"/>
      <c r="J5" s="43"/>
    </row>
    <row r="6" spans="1:10" ht="12.95" customHeight="1" x14ac:dyDescent="0.2">
      <c r="A6" s="10" t="s">
        <v>78</v>
      </c>
      <c r="B6" s="44" t="s">
        <v>79</v>
      </c>
      <c r="C6" s="44" t="s">
        <v>80</v>
      </c>
      <c r="D6" s="44" t="s">
        <v>81</v>
      </c>
      <c r="E6" s="44" t="s">
        <v>79</v>
      </c>
      <c r="F6" s="44" t="s">
        <v>80</v>
      </c>
      <c r="G6" s="44" t="s">
        <v>81</v>
      </c>
      <c r="H6" s="44" t="s">
        <v>79</v>
      </c>
      <c r="I6" s="44" t="s">
        <v>80</v>
      </c>
      <c r="J6" s="44" t="s">
        <v>81</v>
      </c>
    </row>
    <row r="7" spans="1:10" ht="12.95" customHeight="1" x14ac:dyDescent="0.2">
      <c r="A7" s="10" t="s">
        <v>82</v>
      </c>
      <c r="B7" s="44" t="s">
        <v>83</v>
      </c>
      <c r="C7" s="44" t="s">
        <v>84</v>
      </c>
      <c r="D7" s="44" t="s">
        <v>85</v>
      </c>
      <c r="E7" s="44" t="s">
        <v>83</v>
      </c>
      <c r="F7" s="44" t="s">
        <v>84</v>
      </c>
      <c r="G7" s="44" t="s">
        <v>85</v>
      </c>
      <c r="H7" s="44" t="s">
        <v>83</v>
      </c>
      <c r="I7" s="44" t="s">
        <v>84</v>
      </c>
      <c r="J7" s="44" t="s">
        <v>85</v>
      </c>
    </row>
    <row r="8" spans="1:10" ht="12.95" customHeight="1" x14ac:dyDescent="0.2">
      <c r="A8" s="40"/>
      <c r="B8" s="10"/>
      <c r="C8" s="10"/>
      <c r="D8" s="10"/>
      <c r="E8" s="11"/>
      <c r="F8" s="11"/>
      <c r="G8" s="11"/>
      <c r="H8" s="11"/>
      <c r="I8" s="11"/>
      <c r="J8" s="11"/>
    </row>
    <row r="9" spans="1:10" ht="23.1" customHeight="1" x14ac:dyDescent="0.2">
      <c r="A9" s="45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5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6" t="s">
        <v>88</v>
      </c>
      <c r="B11" s="47">
        <v>13668378.933070552</v>
      </c>
      <c r="C11" s="47">
        <v>1157213.4004890106</v>
      </c>
      <c r="D11" s="47"/>
      <c r="E11" s="47">
        <v>15462742.179313201</v>
      </c>
      <c r="F11" s="47">
        <v>1301947.0213643117</v>
      </c>
      <c r="G11" s="47"/>
      <c r="H11" s="47">
        <v>15462742.179313201</v>
      </c>
      <c r="I11" s="47">
        <v>1301947.0213643117</v>
      </c>
      <c r="J11" s="47"/>
    </row>
    <row r="12" spans="1:10" ht="23.1" customHeight="1" x14ac:dyDescent="0.2">
      <c r="A12" s="46" t="s">
        <v>89</v>
      </c>
      <c r="B12" s="47">
        <v>170115.70733920668</v>
      </c>
      <c r="C12" s="47">
        <v>14402.598664446947</v>
      </c>
      <c r="D12" s="47"/>
      <c r="E12" s="47">
        <v>192448.22931220342</v>
      </c>
      <c r="F12" s="47">
        <v>16203.943389489281</v>
      </c>
      <c r="G12" s="47"/>
      <c r="H12" s="47">
        <v>192448.22931220342</v>
      </c>
      <c r="I12" s="47">
        <v>16203.943389489281</v>
      </c>
      <c r="J12" s="47"/>
    </row>
    <row r="13" spans="1:10" ht="23.1" customHeight="1" x14ac:dyDescent="0.2">
      <c r="A13" s="46" t="s">
        <v>90</v>
      </c>
      <c r="B13" s="47">
        <v>5412515.6945511876</v>
      </c>
      <c r="C13" s="47">
        <v>458242.76037133986</v>
      </c>
      <c r="D13" s="47"/>
      <c r="E13" s="47">
        <v>6123062.2253117599</v>
      </c>
      <c r="F13" s="47">
        <v>515555.55498675857</v>
      </c>
      <c r="G13" s="47"/>
      <c r="H13" s="47">
        <v>6123062.2253117599</v>
      </c>
      <c r="I13" s="47">
        <v>515555.55498675857</v>
      </c>
      <c r="J13" s="47"/>
    </row>
    <row r="14" spans="1:10" ht="23.1" customHeight="1" x14ac:dyDescent="0.2">
      <c r="A14" s="45" t="s">
        <v>91</v>
      </c>
      <c r="B14" s="48">
        <f t="shared" ref="B14:J14" si="0">SUM(B11:B13)</f>
        <v>19251010.334960945</v>
      </c>
      <c r="C14" s="48">
        <f t="shared" si="0"/>
        <v>1629858.7595247976</v>
      </c>
      <c r="D14" s="48">
        <f t="shared" si="0"/>
        <v>0</v>
      </c>
      <c r="E14" s="48">
        <f t="shared" si="0"/>
        <v>21778252.633937165</v>
      </c>
      <c r="F14" s="48">
        <f t="shared" si="0"/>
        <v>1833706.5197405596</v>
      </c>
      <c r="G14" s="48">
        <f t="shared" si="0"/>
        <v>0</v>
      </c>
      <c r="H14" s="48">
        <f t="shared" si="0"/>
        <v>21778252.633937165</v>
      </c>
      <c r="I14" s="48">
        <f t="shared" si="0"/>
        <v>1833706.5197405596</v>
      </c>
      <c r="J14" s="48">
        <f t="shared" si="0"/>
        <v>0</v>
      </c>
    </row>
    <row r="15" spans="1:10" ht="23.1" customHeight="1" x14ac:dyDescent="0.2">
      <c r="A15" s="45" t="s">
        <v>92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23.1" customHeight="1" x14ac:dyDescent="0.2">
      <c r="A16" s="46" t="s">
        <v>93</v>
      </c>
      <c r="B16" s="47">
        <v>161181.27524654786</v>
      </c>
      <c r="C16" s="47">
        <v>13646.177980325539</v>
      </c>
      <c r="D16" s="47">
        <v>26009.488128773457</v>
      </c>
      <c r="E16" s="47">
        <v>182340.89905425234</v>
      </c>
      <c r="F16" s="47">
        <v>15352.916555394497</v>
      </c>
      <c r="G16" s="47">
        <v>25898.014068218949</v>
      </c>
      <c r="H16" s="47">
        <v>182340.89905425234</v>
      </c>
      <c r="I16" s="47">
        <v>15352.916555394497</v>
      </c>
      <c r="J16" s="47">
        <v>25898.014068218949</v>
      </c>
    </row>
    <row r="17" spans="1:10" ht="23.1" customHeight="1" x14ac:dyDescent="0.2">
      <c r="A17" s="46" t="s">
        <v>94</v>
      </c>
      <c r="B17" s="47">
        <v>1980079.1789621606</v>
      </c>
      <c r="C17" s="47">
        <v>167640.52058728968</v>
      </c>
      <c r="D17" s="47">
        <v>319521.27082051261</v>
      </c>
      <c r="E17" s="47">
        <v>2240020.8531561363</v>
      </c>
      <c r="F17" s="47">
        <v>188607.4567978156</v>
      </c>
      <c r="G17" s="47">
        <v>318151.83466261701</v>
      </c>
      <c r="H17" s="47">
        <v>2240020.8531561363</v>
      </c>
      <c r="I17" s="47">
        <v>188607.4567978156</v>
      </c>
      <c r="J17" s="47">
        <v>318151.83466261701</v>
      </c>
    </row>
    <row r="18" spans="1:10" ht="23.1" customHeight="1" x14ac:dyDescent="0.2">
      <c r="A18" s="46" t="s">
        <v>95</v>
      </c>
      <c r="B18" s="47">
        <v>196623.10035720762</v>
      </c>
      <c r="C18" s="47">
        <v>16646.808498156068</v>
      </c>
      <c r="D18" s="47">
        <v>31728.661947616369</v>
      </c>
      <c r="E18" s="47">
        <v>222435.47111242751</v>
      </c>
      <c r="F18" s="47">
        <v>18728.838371762547</v>
      </c>
      <c r="G18" s="47">
        <v>31592.676081006815</v>
      </c>
      <c r="H18" s="47">
        <v>222435.47111242751</v>
      </c>
      <c r="I18" s="47">
        <v>18728.838371762547</v>
      </c>
      <c r="J18" s="47">
        <v>31592.676081006815</v>
      </c>
    </row>
    <row r="19" spans="1:10" ht="23.1" customHeight="1" x14ac:dyDescent="0.2">
      <c r="A19" s="45" t="s">
        <v>96</v>
      </c>
      <c r="B19" s="48">
        <f t="shared" ref="B19:J19" si="1">SUM(B16:B18)</f>
        <v>2337883.5545659158</v>
      </c>
      <c r="C19" s="48">
        <f t="shared" si="1"/>
        <v>197933.50706577126</v>
      </c>
      <c r="D19" s="48">
        <f t="shared" si="1"/>
        <v>377259.42089690245</v>
      </c>
      <c r="E19" s="48">
        <f t="shared" si="1"/>
        <v>2644797.2233228162</v>
      </c>
      <c r="F19" s="48">
        <f t="shared" si="1"/>
        <v>222689.21172497264</v>
      </c>
      <c r="G19" s="48">
        <f t="shared" si="1"/>
        <v>375642.52481184277</v>
      </c>
      <c r="H19" s="48">
        <f t="shared" si="1"/>
        <v>2644797.2233228162</v>
      </c>
      <c r="I19" s="48">
        <f t="shared" si="1"/>
        <v>222689.21172497264</v>
      </c>
      <c r="J19" s="48">
        <f t="shared" si="1"/>
        <v>375642.52481184277</v>
      </c>
    </row>
    <row r="20" spans="1:10" ht="23.1" customHeight="1" x14ac:dyDescent="0.2">
      <c r="A20" s="46" t="s">
        <v>97</v>
      </c>
      <c r="B20" s="47">
        <v>1446543.7364534568</v>
      </c>
      <c r="C20" s="47">
        <v>122469.51920298678</v>
      </c>
      <c r="D20" s="47">
        <v>233425.76290879419</v>
      </c>
      <c r="E20" s="47">
        <v>1636443.7185570039</v>
      </c>
      <c r="F20" s="47">
        <v>137786.8815439475</v>
      </c>
      <c r="G20" s="47">
        <v>232425.32347297572</v>
      </c>
      <c r="H20" s="47">
        <v>1636443.7185570039</v>
      </c>
      <c r="I20" s="47">
        <v>137786.8815439475</v>
      </c>
      <c r="J20" s="47">
        <v>232425.32347297572</v>
      </c>
    </row>
    <row r="21" spans="1:10" ht="23.1" customHeight="1" x14ac:dyDescent="0.2">
      <c r="A21" s="45" t="s">
        <v>98</v>
      </c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23.1" customHeight="1" x14ac:dyDescent="0.2">
      <c r="A22" s="46" t="s">
        <v>99</v>
      </c>
      <c r="B22" s="47">
        <v>1521660.8925929477</v>
      </c>
      <c r="C22" s="47">
        <v>128829.20385300228</v>
      </c>
      <c r="D22" s="47">
        <v>245547.26261704986</v>
      </c>
      <c r="E22" s="47">
        <v>1721422.1365768525</v>
      </c>
      <c r="F22" s="47">
        <v>144941.97712390288</v>
      </c>
      <c r="G22" s="47">
        <v>244494.87164778332</v>
      </c>
      <c r="H22" s="47">
        <v>1721422.1365768525</v>
      </c>
      <c r="I22" s="47">
        <v>144941.97712390288</v>
      </c>
      <c r="J22" s="47">
        <v>244494.87164778332</v>
      </c>
    </row>
    <row r="23" spans="1:10" ht="23.1" customHeight="1" x14ac:dyDescent="0.2">
      <c r="A23" s="46" t="s">
        <v>100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</row>
    <row r="24" spans="1:10" ht="23.1" customHeight="1" x14ac:dyDescent="0.2">
      <c r="A24" s="46" t="s">
        <v>101</v>
      </c>
      <c r="B24" s="47">
        <v>1617263.3974086724</v>
      </c>
      <c r="C24" s="47">
        <v>136923.25072094487</v>
      </c>
      <c r="D24" s="47">
        <v>260974.44055866913</v>
      </c>
      <c r="E24" s="47">
        <v>1829575.1875641511</v>
      </c>
      <c r="F24" s="47">
        <v>154048.3530145103</v>
      </c>
      <c r="G24" s="47">
        <v>259855.93025020088</v>
      </c>
      <c r="H24" s="47">
        <v>1829575.1875641511</v>
      </c>
      <c r="I24" s="47">
        <v>154048.3530145103</v>
      </c>
      <c r="J24" s="47">
        <v>259855.93025020088</v>
      </c>
    </row>
    <row r="25" spans="1:10" ht="23.1" customHeight="1" x14ac:dyDescent="0.2">
      <c r="A25" s="45" t="s">
        <v>102</v>
      </c>
      <c r="B25" s="48">
        <f t="shared" ref="B25:J25" si="2">SUM(B22:B24)</f>
        <v>3138924.2900016201</v>
      </c>
      <c r="C25" s="48">
        <f t="shared" si="2"/>
        <v>265752.45457394712</v>
      </c>
      <c r="D25" s="48">
        <f t="shared" si="2"/>
        <v>506521.70317571901</v>
      </c>
      <c r="E25" s="48">
        <f t="shared" si="2"/>
        <v>3550997.3241410037</v>
      </c>
      <c r="F25" s="48">
        <f t="shared" si="2"/>
        <v>298990.33013841318</v>
      </c>
      <c r="G25" s="48">
        <f t="shared" si="2"/>
        <v>504350.80189798423</v>
      </c>
      <c r="H25" s="48">
        <f t="shared" si="2"/>
        <v>3550997.3241410037</v>
      </c>
      <c r="I25" s="48">
        <f t="shared" si="2"/>
        <v>298990.33013841318</v>
      </c>
      <c r="J25" s="48">
        <f t="shared" si="2"/>
        <v>504350.80189798423</v>
      </c>
    </row>
    <row r="26" spans="1:10" ht="23.1" customHeight="1" x14ac:dyDescent="0.2">
      <c r="A26" s="45" t="s">
        <v>103</v>
      </c>
      <c r="B26" s="49"/>
      <c r="C26" s="49"/>
      <c r="D26" s="49"/>
      <c r="E26" s="49"/>
      <c r="F26" s="49"/>
      <c r="G26" s="49"/>
      <c r="H26" s="49"/>
      <c r="I26" s="49"/>
      <c r="J26" s="49"/>
    </row>
    <row r="27" spans="1:10" ht="23.1" customHeight="1" x14ac:dyDescent="0.2">
      <c r="A27" s="46" t="s">
        <v>104</v>
      </c>
      <c r="B27" s="47">
        <v>233894.76401806061</v>
      </c>
      <c r="C27" s="47">
        <v>19802.359632497431</v>
      </c>
      <c r="D27" s="47">
        <v>37743.113018584401</v>
      </c>
      <c r="E27" s="47">
        <v>264600.10004201031</v>
      </c>
      <c r="F27" s="47">
        <v>22279.056852107158</v>
      </c>
      <c r="G27" s="47">
        <v>37581.349817197333</v>
      </c>
      <c r="H27" s="47">
        <v>264600.10004201031</v>
      </c>
      <c r="I27" s="47">
        <v>22279.056852107158</v>
      </c>
      <c r="J27" s="47">
        <v>37581.349817197333</v>
      </c>
    </row>
    <row r="28" spans="1:10" ht="23.1" customHeight="1" x14ac:dyDescent="0.2">
      <c r="A28" s="46" t="s">
        <v>105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</row>
    <row r="29" spans="1:10" ht="23.1" customHeight="1" x14ac:dyDescent="0.2">
      <c r="A29" s="45" t="s">
        <v>106</v>
      </c>
      <c r="B29" s="48">
        <f t="shared" ref="B29:J29" si="3">SUM(B27:B28)</f>
        <v>233894.76401806061</v>
      </c>
      <c r="C29" s="48">
        <f t="shared" si="3"/>
        <v>19802.359632497431</v>
      </c>
      <c r="D29" s="48">
        <f t="shared" si="3"/>
        <v>37743.113018584401</v>
      </c>
      <c r="E29" s="48">
        <f t="shared" si="3"/>
        <v>264600.10004201031</v>
      </c>
      <c r="F29" s="48">
        <f t="shared" si="3"/>
        <v>22279.056852107158</v>
      </c>
      <c r="G29" s="48">
        <f t="shared" si="3"/>
        <v>37581.349817197333</v>
      </c>
      <c r="H29" s="48">
        <f t="shared" si="3"/>
        <v>264600.10004201031</v>
      </c>
      <c r="I29" s="48">
        <f t="shared" si="3"/>
        <v>22279.056852107158</v>
      </c>
      <c r="J29" s="48">
        <f t="shared" si="3"/>
        <v>37581.349817197333</v>
      </c>
    </row>
    <row r="30" spans="1:10" ht="23.1" customHeight="1" x14ac:dyDescent="0.2">
      <c r="A30" s="46" t="s">
        <v>107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</row>
    <row r="31" spans="1:10" ht="23.1" customHeight="1" x14ac:dyDescent="0.2">
      <c r="A31" s="45" t="s">
        <v>108</v>
      </c>
      <c r="B31" s="48">
        <f t="shared" ref="B31:J31" si="4">SUM(+B30+B29+B25+B20+B19+B14)</f>
        <v>26408256.68</v>
      </c>
      <c r="C31" s="48">
        <f t="shared" si="4"/>
        <v>2235816.6</v>
      </c>
      <c r="D31" s="48">
        <f t="shared" si="4"/>
        <v>1154950</v>
      </c>
      <c r="E31" s="48">
        <f t="shared" si="4"/>
        <v>29875091</v>
      </c>
      <c r="F31" s="48">
        <f t="shared" si="4"/>
        <v>2515452</v>
      </c>
      <c r="G31" s="48">
        <f t="shared" si="4"/>
        <v>1150000</v>
      </c>
      <c r="H31" s="48">
        <f t="shared" si="4"/>
        <v>29875091</v>
      </c>
      <c r="I31" s="48">
        <f t="shared" si="4"/>
        <v>2515452</v>
      </c>
      <c r="J31" s="48">
        <f t="shared" si="4"/>
        <v>1150000</v>
      </c>
    </row>
    <row r="33" spans="1:10" ht="15.75" x14ac:dyDescent="0.25">
      <c r="A33" s="50" t="s">
        <v>109</v>
      </c>
      <c r="J33" s="34"/>
    </row>
    <row r="34" spans="1:10" ht="15.75" x14ac:dyDescent="0.25">
      <c r="A34" s="51" t="s">
        <v>110</v>
      </c>
      <c r="B34" s="52"/>
    </row>
  </sheetData>
  <printOptions horizontalCentered="1"/>
  <pageMargins left="0.25" right="0.25" top="1" bottom="0.5" header="0.3" footer="0.3"/>
  <pageSetup scale="70" firstPageNumber="58" orientation="landscape" useFirstPageNumber="1" r:id="rId1"/>
  <headerFooter>
    <oddFooter>&amp;C&amp;16Page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3DB8-5E90-4F9C-91D2-81ED6FE8C2B5}">
  <sheetPr>
    <tabColor theme="6" tint="0.59999389629810485"/>
  </sheetPr>
  <dimension ref="A1:J34"/>
  <sheetViews>
    <sheetView topLeftCell="A4" zoomScaleNormal="100" workbookViewId="0">
      <pane xSplit="1" ySplit="5" topLeftCell="B9" activePane="bottomRight" state="frozen"/>
      <selection activeCell="G34" sqref="G34"/>
      <selection pane="topRight" activeCell="G34" sqref="G34"/>
      <selection pane="bottomLeft" activeCell="G34" sqref="G34"/>
      <selection pane="bottomRight" activeCell="G34" sqref="G34"/>
    </sheetView>
  </sheetViews>
  <sheetFormatPr defaultColWidth="12.7109375" defaultRowHeight="12.75" x14ac:dyDescent="0.2"/>
  <cols>
    <col min="1" max="1" width="38" style="2" customWidth="1"/>
    <col min="2" max="2" width="15.7109375" style="2" customWidth="1"/>
    <col min="3" max="3" width="16" style="2" customWidth="1"/>
    <col min="4" max="4" width="17.5703125" style="2" bestFit="1" customWidth="1"/>
    <col min="5" max="11" width="18.7109375" style="2" customWidth="1"/>
    <col min="12" max="16384" width="12.71093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7" t="s">
        <v>5</v>
      </c>
      <c r="C4" s="38"/>
      <c r="D4" s="39"/>
      <c r="E4" s="37" t="s">
        <v>6</v>
      </c>
      <c r="F4" s="38"/>
      <c r="G4" s="39"/>
      <c r="H4" s="37" t="s">
        <v>7</v>
      </c>
      <c r="I4" s="38"/>
      <c r="J4" s="39"/>
    </row>
    <row r="5" spans="1:10" ht="16.5" customHeight="1" x14ac:dyDescent="0.2">
      <c r="A5" s="40"/>
      <c r="B5" s="41" t="s">
        <v>75</v>
      </c>
      <c r="C5" s="42"/>
      <c r="D5" s="42"/>
      <c r="E5" s="41" t="s">
        <v>76</v>
      </c>
      <c r="F5" s="42"/>
      <c r="G5" s="42"/>
      <c r="H5" s="41" t="s">
        <v>77</v>
      </c>
      <c r="I5" s="42"/>
      <c r="J5" s="43"/>
    </row>
    <row r="6" spans="1:10" ht="12.95" customHeight="1" x14ac:dyDescent="0.2">
      <c r="A6" s="10" t="s">
        <v>78</v>
      </c>
      <c r="B6" s="44" t="s">
        <v>79</v>
      </c>
      <c r="C6" s="44" t="s">
        <v>80</v>
      </c>
      <c r="D6" s="44" t="s">
        <v>81</v>
      </c>
      <c r="E6" s="44" t="s">
        <v>79</v>
      </c>
      <c r="F6" s="44" t="s">
        <v>80</v>
      </c>
      <c r="G6" s="44" t="s">
        <v>81</v>
      </c>
      <c r="H6" s="44" t="s">
        <v>79</v>
      </c>
      <c r="I6" s="44" t="s">
        <v>80</v>
      </c>
      <c r="J6" s="44" t="s">
        <v>81</v>
      </c>
    </row>
    <row r="7" spans="1:10" ht="12.95" customHeight="1" x14ac:dyDescent="0.2">
      <c r="A7" s="10" t="s">
        <v>82</v>
      </c>
      <c r="B7" s="44" t="s">
        <v>111</v>
      </c>
      <c r="C7" s="44" t="s">
        <v>112</v>
      </c>
      <c r="D7" s="44" t="s">
        <v>113</v>
      </c>
      <c r="E7" s="44" t="s">
        <v>111</v>
      </c>
      <c r="F7" s="44" t="s">
        <v>112</v>
      </c>
      <c r="G7" s="44" t="s">
        <v>113</v>
      </c>
      <c r="H7" s="44" t="s">
        <v>111</v>
      </c>
      <c r="I7" s="44" t="s">
        <v>112</v>
      </c>
      <c r="J7" s="44" t="s">
        <v>113</v>
      </c>
    </row>
    <row r="8" spans="1:10" ht="12.95" customHeight="1" x14ac:dyDescent="0.2">
      <c r="A8" s="40"/>
      <c r="B8" s="10"/>
      <c r="C8" s="10"/>
      <c r="D8" s="10" t="s">
        <v>114</v>
      </c>
      <c r="E8" s="11"/>
      <c r="F8" s="11"/>
      <c r="G8" s="10" t="s">
        <v>114</v>
      </c>
      <c r="H8" s="11"/>
      <c r="I8" s="11"/>
      <c r="J8" s="10" t="s">
        <v>114</v>
      </c>
    </row>
    <row r="9" spans="1:10" ht="23.1" customHeight="1" x14ac:dyDescent="0.2">
      <c r="A9" s="45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5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6" t="s">
        <v>88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0" ht="23.1" customHeight="1" x14ac:dyDescent="0.2">
      <c r="A12" s="46" t="s">
        <v>89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23.1" customHeight="1" x14ac:dyDescent="0.2">
      <c r="A13" s="46" t="s">
        <v>90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ht="23.1" customHeight="1" x14ac:dyDescent="0.2">
      <c r="A14" s="45" t="s">
        <v>91</v>
      </c>
      <c r="B14" s="48">
        <f t="shared" ref="B14:J14" si="0">SUM(B11:B13)</f>
        <v>0</v>
      </c>
      <c r="C14" s="48">
        <f t="shared" si="0"/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</row>
    <row r="15" spans="1:10" ht="23.1" customHeight="1" x14ac:dyDescent="0.2">
      <c r="A15" s="45" t="s">
        <v>92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23.1" customHeight="1" x14ac:dyDescent="0.2">
      <c r="A16" s="46" t="s">
        <v>93</v>
      </c>
      <c r="B16" s="47">
        <v>14305.218470825401</v>
      </c>
      <c r="C16" s="47"/>
      <c r="D16" s="47"/>
      <c r="E16" s="47">
        <v>14187.607706937337</v>
      </c>
      <c r="F16" s="47"/>
      <c r="G16" s="47"/>
      <c r="H16" s="47">
        <v>14187.607706937337</v>
      </c>
      <c r="I16" s="47"/>
      <c r="J16" s="47"/>
    </row>
    <row r="17" spans="1:10" ht="23.1" customHeight="1" x14ac:dyDescent="0.2">
      <c r="A17" s="46" t="s">
        <v>94</v>
      </c>
      <c r="B17" s="47">
        <v>175736.69895128193</v>
      </c>
      <c r="C17" s="47"/>
      <c r="D17" s="47">
        <v>1025097.5</v>
      </c>
      <c r="E17" s="47">
        <v>174291.87464125975</v>
      </c>
      <c r="F17" s="47"/>
      <c r="G17" s="47">
        <v>1020000</v>
      </c>
      <c r="H17" s="47">
        <v>174291.87464125975</v>
      </c>
      <c r="I17" s="47"/>
      <c r="J17" s="47">
        <v>1020000</v>
      </c>
    </row>
    <row r="18" spans="1:10" ht="23.1" customHeight="1" x14ac:dyDescent="0.2">
      <c r="A18" s="46" t="s">
        <v>95</v>
      </c>
      <c r="B18" s="47">
        <v>17450.764071189002</v>
      </c>
      <c r="C18" s="53">
        <v>42777.8</v>
      </c>
      <c r="D18" s="47"/>
      <c r="E18" s="47">
        <v>17307.292113942865</v>
      </c>
      <c r="F18" s="47">
        <v>42000</v>
      </c>
      <c r="G18" s="47"/>
      <c r="H18" s="47">
        <v>17307.292113942865</v>
      </c>
      <c r="I18" s="47">
        <v>42000</v>
      </c>
      <c r="J18" s="47"/>
    </row>
    <row r="19" spans="1:10" ht="23.1" customHeight="1" x14ac:dyDescent="0.2">
      <c r="A19" s="45" t="s">
        <v>96</v>
      </c>
      <c r="B19" s="48">
        <f t="shared" ref="B19:J19" si="1">SUM(B16:B18)</f>
        <v>207492.68149329635</v>
      </c>
      <c r="C19" s="48">
        <f t="shared" si="1"/>
        <v>42777.8</v>
      </c>
      <c r="D19" s="48">
        <f t="shared" si="1"/>
        <v>1025097.5</v>
      </c>
      <c r="E19" s="48">
        <f t="shared" si="1"/>
        <v>205786.77446213993</v>
      </c>
      <c r="F19" s="48">
        <f t="shared" si="1"/>
        <v>42000</v>
      </c>
      <c r="G19" s="48">
        <f t="shared" si="1"/>
        <v>1020000</v>
      </c>
      <c r="H19" s="48">
        <f t="shared" si="1"/>
        <v>205786.77446213993</v>
      </c>
      <c r="I19" s="48">
        <f t="shared" si="1"/>
        <v>42000</v>
      </c>
      <c r="J19" s="48">
        <f t="shared" si="1"/>
        <v>1020000</v>
      </c>
    </row>
    <row r="20" spans="1:10" ht="23.1" customHeight="1" x14ac:dyDescent="0.2">
      <c r="A20" s="46" t="s">
        <v>97</v>
      </c>
      <c r="B20" s="47">
        <v>128384.16959983681</v>
      </c>
      <c r="C20" s="47"/>
      <c r="D20" s="47"/>
      <c r="E20" s="47">
        <v>127328.6554678041</v>
      </c>
      <c r="F20" s="47"/>
      <c r="G20" s="47"/>
      <c r="H20" s="47">
        <v>127328.6554678041</v>
      </c>
      <c r="I20" s="47"/>
      <c r="J20" s="47"/>
    </row>
    <row r="21" spans="1:10" ht="23.1" customHeight="1" x14ac:dyDescent="0.2">
      <c r="A21" s="45" t="s">
        <v>98</v>
      </c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23.1" customHeight="1" x14ac:dyDescent="0.2">
      <c r="A22" s="46" t="s">
        <v>99</v>
      </c>
      <c r="B22" s="47">
        <v>135050.99443937742</v>
      </c>
      <c r="C22" s="47"/>
      <c r="D22" s="47"/>
      <c r="E22" s="47">
        <v>133940.66881574216</v>
      </c>
      <c r="F22" s="47"/>
      <c r="G22" s="47"/>
      <c r="H22" s="47">
        <v>133940.66881574216</v>
      </c>
      <c r="I22" s="47"/>
      <c r="J22" s="47"/>
    </row>
    <row r="23" spans="1:10" ht="23.1" customHeight="1" x14ac:dyDescent="0.2">
      <c r="A23" s="46" t="s">
        <v>100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</row>
    <row r="24" spans="1:10" ht="23.1" customHeight="1" x14ac:dyDescent="0.2">
      <c r="A24" s="46" t="s">
        <v>101</v>
      </c>
      <c r="B24" s="47">
        <v>143535.94230726801</v>
      </c>
      <c r="C24" s="47"/>
      <c r="D24" s="47"/>
      <c r="E24" s="47">
        <v>142355.85744141438</v>
      </c>
      <c r="F24" s="47"/>
      <c r="G24" s="47"/>
      <c r="H24" s="47">
        <v>142355.85744141438</v>
      </c>
      <c r="I24" s="47"/>
      <c r="J24" s="47"/>
    </row>
    <row r="25" spans="1:10" ht="23.1" customHeight="1" x14ac:dyDescent="0.2">
      <c r="A25" s="45" t="s">
        <v>102</v>
      </c>
      <c r="B25" s="48">
        <f t="shared" ref="B25:J25" si="2">SUM(B22:B24)</f>
        <v>278586.93674664543</v>
      </c>
      <c r="C25" s="48">
        <f t="shared" si="2"/>
        <v>0</v>
      </c>
      <c r="D25" s="48">
        <f t="shared" si="2"/>
        <v>0</v>
      </c>
      <c r="E25" s="48">
        <f t="shared" si="2"/>
        <v>276296.52625715651</v>
      </c>
      <c r="F25" s="48">
        <f t="shared" si="2"/>
        <v>0</v>
      </c>
      <c r="G25" s="48">
        <f t="shared" si="2"/>
        <v>0</v>
      </c>
      <c r="H25" s="48">
        <f t="shared" si="2"/>
        <v>276296.52625715651</v>
      </c>
      <c r="I25" s="48">
        <f t="shared" si="2"/>
        <v>0</v>
      </c>
      <c r="J25" s="48">
        <f t="shared" si="2"/>
        <v>0</v>
      </c>
    </row>
    <row r="26" spans="1:10" ht="23.1" customHeight="1" x14ac:dyDescent="0.2">
      <c r="A26" s="45" t="s">
        <v>103</v>
      </c>
      <c r="B26" s="49"/>
      <c r="C26" s="49"/>
      <c r="D26" s="49"/>
      <c r="E26" s="49"/>
      <c r="F26" s="49"/>
      <c r="G26" s="49"/>
      <c r="H26" s="49"/>
      <c r="I26" s="49"/>
      <c r="J26" s="49"/>
    </row>
    <row r="27" spans="1:10" ht="23.1" customHeight="1" x14ac:dyDescent="0.2">
      <c r="A27" s="46" t="s">
        <v>104</v>
      </c>
      <c r="B27" s="47">
        <v>20758.712160221421</v>
      </c>
      <c r="C27" s="47"/>
      <c r="D27" s="47"/>
      <c r="E27" s="47">
        <v>20588.043812899406</v>
      </c>
      <c r="F27" s="47"/>
      <c r="G27" s="47"/>
      <c r="H27" s="47">
        <v>20588.043812899406</v>
      </c>
      <c r="I27" s="47"/>
      <c r="J27" s="47"/>
    </row>
    <row r="28" spans="1:10" ht="23.1" customHeight="1" x14ac:dyDescent="0.2">
      <c r="A28" s="46" t="s">
        <v>105</v>
      </c>
      <c r="B28" s="47">
        <v>0</v>
      </c>
      <c r="C28" s="47">
        <v>0</v>
      </c>
      <c r="D28" s="47">
        <v>0</v>
      </c>
      <c r="E28" s="47">
        <v>0</v>
      </c>
      <c r="F28" s="47"/>
      <c r="G28" s="47">
        <v>0</v>
      </c>
      <c r="H28" s="47">
        <v>0</v>
      </c>
      <c r="I28" s="47"/>
      <c r="J28" s="47">
        <v>0</v>
      </c>
    </row>
    <row r="29" spans="1:10" ht="23.1" customHeight="1" x14ac:dyDescent="0.2">
      <c r="A29" s="45" t="s">
        <v>106</v>
      </c>
      <c r="B29" s="48">
        <f t="shared" ref="B29:J29" si="3">SUM(B27:B28)</f>
        <v>20758.712160221421</v>
      </c>
      <c r="C29" s="48">
        <f t="shared" si="3"/>
        <v>0</v>
      </c>
      <c r="D29" s="48">
        <f t="shared" si="3"/>
        <v>0</v>
      </c>
      <c r="E29" s="48">
        <f t="shared" si="3"/>
        <v>20588.043812899406</v>
      </c>
      <c r="F29" s="48">
        <f t="shared" si="3"/>
        <v>0</v>
      </c>
      <c r="G29" s="48">
        <f t="shared" si="3"/>
        <v>0</v>
      </c>
      <c r="H29" s="48">
        <f t="shared" si="3"/>
        <v>20588.043812899406</v>
      </c>
      <c r="I29" s="48">
        <f t="shared" si="3"/>
        <v>0</v>
      </c>
      <c r="J29" s="48">
        <f t="shared" si="3"/>
        <v>0</v>
      </c>
    </row>
    <row r="30" spans="1:10" ht="23.1" customHeight="1" x14ac:dyDescent="0.2">
      <c r="A30" s="46" t="s">
        <v>107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</row>
    <row r="31" spans="1:10" ht="23.1" customHeight="1" x14ac:dyDescent="0.2">
      <c r="A31" s="45" t="s">
        <v>108</v>
      </c>
      <c r="B31" s="48">
        <f t="shared" ref="B31:J31" si="4">SUM(+B30+B29+B25+B20+B19+B14)</f>
        <v>635222.5</v>
      </c>
      <c r="C31" s="48">
        <f t="shared" si="4"/>
        <v>42777.8</v>
      </c>
      <c r="D31" s="48">
        <f t="shared" si="4"/>
        <v>1025097.5</v>
      </c>
      <c r="E31" s="48">
        <f t="shared" si="4"/>
        <v>630000</v>
      </c>
      <c r="F31" s="48">
        <f t="shared" si="4"/>
        <v>42000</v>
      </c>
      <c r="G31" s="48">
        <f t="shared" si="4"/>
        <v>1020000</v>
      </c>
      <c r="H31" s="48">
        <f t="shared" si="4"/>
        <v>630000</v>
      </c>
      <c r="I31" s="48">
        <f t="shared" si="4"/>
        <v>42000</v>
      </c>
      <c r="J31" s="48">
        <f t="shared" si="4"/>
        <v>1020000</v>
      </c>
    </row>
    <row r="33" spans="1:10" ht="15.75" x14ac:dyDescent="0.25">
      <c r="A33" s="50" t="s">
        <v>109</v>
      </c>
      <c r="J33" s="34"/>
    </row>
    <row r="34" spans="1:10" ht="15.75" x14ac:dyDescent="0.25">
      <c r="A34" s="51" t="s">
        <v>110</v>
      </c>
      <c r="B34" s="52"/>
    </row>
  </sheetData>
  <printOptions horizontalCentered="1"/>
  <pageMargins left="0.25" right="0.25" top="1" bottom="0.5" header="0.3" footer="0.3"/>
  <pageSetup scale="70" firstPageNumber="59" orientation="landscape" useFirstPageNumber="1" r:id="rId1"/>
  <headerFooter>
    <oddFooter>&amp;C&amp;16Page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39625-E1D4-4E56-BAC8-F4844CC51240}">
  <sheetPr>
    <tabColor theme="6" tint="0.59999389629810485"/>
  </sheetPr>
  <dimension ref="A1:J34"/>
  <sheetViews>
    <sheetView topLeftCell="A4" workbookViewId="0">
      <pane xSplit="1" ySplit="5" topLeftCell="B9" activePane="bottomRight" state="frozen"/>
      <selection activeCell="G34" sqref="G34"/>
      <selection pane="topRight" activeCell="G34" sqref="G34"/>
      <selection pane="bottomLeft" activeCell="G34" sqref="G34"/>
      <selection pane="bottomRight" activeCell="G34" sqref="G34"/>
    </sheetView>
  </sheetViews>
  <sheetFormatPr defaultColWidth="12.7109375" defaultRowHeight="12.75" x14ac:dyDescent="0.2"/>
  <cols>
    <col min="1" max="1" width="38" style="2" customWidth="1"/>
    <col min="2" max="2" width="18.42578125" style="2" customWidth="1"/>
    <col min="3" max="3" width="16" style="2" customWidth="1"/>
    <col min="4" max="4" width="15.140625" style="2" customWidth="1"/>
    <col min="5" max="6" width="18.7109375" style="2" customWidth="1"/>
    <col min="7" max="7" width="17.140625" style="2" customWidth="1"/>
    <col min="8" max="9" width="18.7109375" style="2" customWidth="1"/>
    <col min="10" max="10" width="17.7109375" style="2" customWidth="1"/>
    <col min="11" max="11" width="18.7109375" style="2" customWidth="1"/>
    <col min="12" max="16384" width="12.71093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7" t="s">
        <v>5</v>
      </c>
      <c r="C4" s="38"/>
      <c r="D4" s="39"/>
      <c r="E4" s="37" t="s">
        <v>6</v>
      </c>
      <c r="F4" s="38"/>
      <c r="G4" s="39"/>
      <c r="H4" s="37" t="s">
        <v>7</v>
      </c>
      <c r="I4" s="38"/>
      <c r="J4" s="39"/>
    </row>
    <row r="5" spans="1:10" ht="16.5" customHeight="1" x14ac:dyDescent="0.2">
      <c r="A5" s="40"/>
      <c r="B5" s="41" t="s">
        <v>75</v>
      </c>
      <c r="C5" s="42"/>
      <c r="D5" s="42"/>
      <c r="E5" s="41" t="s">
        <v>76</v>
      </c>
      <c r="F5" s="42"/>
      <c r="G5" s="42"/>
      <c r="H5" s="41" t="s">
        <v>77</v>
      </c>
      <c r="I5" s="42"/>
      <c r="J5" s="43"/>
    </row>
    <row r="6" spans="1:10" ht="12.95" customHeight="1" x14ac:dyDescent="0.2">
      <c r="A6" s="10" t="s">
        <v>78</v>
      </c>
      <c r="B6" s="44" t="s">
        <v>79</v>
      </c>
      <c r="C6" s="44" t="s">
        <v>80</v>
      </c>
      <c r="D6" s="44" t="s">
        <v>81</v>
      </c>
      <c r="E6" s="44" t="s">
        <v>79</v>
      </c>
      <c r="F6" s="44" t="s">
        <v>80</v>
      </c>
      <c r="G6" s="44" t="s">
        <v>81</v>
      </c>
      <c r="H6" s="44" t="s">
        <v>79</v>
      </c>
      <c r="I6" s="44" t="s">
        <v>80</v>
      </c>
      <c r="J6" s="44" t="s">
        <v>81</v>
      </c>
    </row>
    <row r="7" spans="1:10" x14ac:dyDescent="0.2">
      <c r="A7" s="10" t="s">
        <v>82</v>
      </c>
      <c r="B7" s="54" t="s">
        <v>115</v>
      </c>
      <c r="C7" s="54" t="s">
        <v>116</v>
      </c>
      <c r="D7" s="44" t="s">
        <v>117</v>
      </c>
      <c r="E7" s="54" t="s">
        <v>115</v>
      </c>
      <c r="F7" s="54" t="s">
        <v>116</v>
      </c>
      <c r="G7" s="44" t="s">
        <v>117</v>
      </c>
      <c r="H7" s="54" t="s">
        <v>115</v>
      </c>
      <c r="I7" s="54" t="s">
        <v>116</v>
      </c>
      <c r="J7" s="44" t="s">
        <v>117</v>
      </c>
    </row>
    <row r="8" spans="1:10" ht="12.95" customHeight="1" x14ac:dyDescent="0.2">
      <c r="A8" s="40"/>
      <c r="B8" s="10"/>
      <c r="C8" s="10" t="s">
        <v>118</v>
      </c>
      <c r="D8" s="10"/>
      <c r="E8" s="10"/>
      <c r="F8" s="10" t="s">
        <v>118</v>
      </c>
      <c r="G8" s="10"/>
      <c r="H8" s="10"/>
      <c r="I8" s="10" t="s">
        <v>118</v>
      </c>
      <c r="J8" s="10"/>
    </row>
    <row r="9" spans="1:10" ht="23.1" customHeight="1" x14ac:dyDescent="0.2">
      <c r="A9" s="45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5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6" t="s">
        <v>88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0" ht="23.1" customHeight="1" x14ac:dyDescent="0.2">
      <c r="A12" s="46" t="s">
        <v>89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23.1" customHeight="1" x14ac:dyDescent="0.2">
      <c r="A13" s="46" t="s">
        <v>90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ht="23.1" customHeight="1" x14ac:dyDescent="0.2">
      <c r="A14" s="45" t="s">
        <v>91</v>
      </c>
      <c r="B14" s="48">
        <f t="shared" ref="B14:J14" si="0">SUM(B11:B13)</f>
        <v>0</v>
      </c>
      <c r="C14" s="48">
        <f t="shared" si="0"/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</row>
    <row r="15" spans="1:10" ht="23.1" customHeight="1" x14ac:dyDescent="0.2">
      <c r="A15" s="45" t="s">
        <v>92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23.1" customHeight="1" x14ac:dyDescent="0.2">
      <c r="A16" s="46" t="s">
        <v>93</v>
      </c>
      <c r="B16" s="47">
        <v>10904.18992333184</v>
      </c>
      <c r="C16" s="47"/>
      <c r="D16" s="47"/>
      <c r="E16" s="47">
        <v>3603.2019573174189</v>
      </c>
      <c r="F16" s="47"/>
      <c r="G16" s="47"/>
      <c r="H16" s="47">
        <v>3603.2019573174189</v>
      </c>
      <c r="I16" s="47"/>
      <c r="J16" s="47"/>
    </row>
    <row r="17" spans="1:10" ht="23.1" customHeight="1" x14ac:dyDescent="0.2">
      <c r="A17" s="46" t="s">
        <v>94</v>
      </c>
      <c r="B17" s="47">
        <v>133955.75508142536</v>
      </c>
      <c r="C17" s="47">
        <v>92490</v>
      </c>
      <c r="D17" s="47">
        <v>98844.4</v>
      </c>
      <c r="E17" s="47">
        <v>44264.603083494541</v>
      </c>
      <c r="F17" s="47">
        <v>92000</v>
      </c>
      <c r="G17" s="47">
        <v>95000</v>
      </c>
      <c r="H17" s="47">
        <v>44264.603083494541</v>
      </c>
      <c r="I17" s="47">
        <v>92000</v>
      </c>
      <c r="J17" s="47">
        <v>95000</v>
      </c>
    </row>
    <row r="18" spans="1:10" ht="23.1" customHeight="1" x14ac:dyDescent="0.2">
      <c r="A18" s="46" t="s">
        <v>95</v>
      </c>
      <c r="B18" s="47">
        <v>13301.890224716088</v>
      </c>
      <c r="C18" s="47"/>
      <c r="D18" s="47"/>
      <c r="E18" s="47">
        <v>4395.502759096601</v>
      </c>
      <c r="F18" s="47"/>
      <c r="G18" s="47"/>
      <c r="H18" s="47">
        <v>4395.502759096601</v>
      </c>
      <c r="I18" s="47"/>
      <c r="J18" s="47"/>
    </row>
    <row r="19" spans="1:10" ht="23.1" customHeight="1" x14ac:dyDescent="0.2">
      <c r="A19" s="45" t="s">
        <v>96</v>
      </c>
      <c r="B19" s="48">
        <f t="shared" ref="B19:J19" si="1">SUM(B16:B18)</f>
        <v>158161.8352294733</v>
      </c>
      <c r="C19" s="48">
        <f t="shared" si="1"/>
        <v>92490</v>
      </c>
      <c r="D19" s="48">
        <f t="shared" si="1"/>
        <v>98844.4</v>
      </c>
      <c r="E19" s="48">
        <f t="shared" si="1"/>
        <v>52263.307799908558</v>
      </c>
      <c r="F19" s="48">
        <f t="shared" si="1"/>
        <v>92000</v>
      </c>
      <c r="G19" s="48">
        <f t="shared" si="1"/>
        <v>95000</v>
      </c>
      <c r="H19" s="48">
        <f t="shared" si="1"/>
        <v>52263.307799908558</v>
      </c>
      <c r="I19" s="48">
        <f t="shared" si="1"/>
        <v>92000</v>
      </c>
      <c r="J19" s="48">
        <f t="shared" si="1"/>
        <v>95000</v>
      </c>
    </row>
    <row r="20" spans="1:10" ht="23.1" customHeight="1" x14ac:dyDescent="0.2">
      <c r="A20" s="46" t="s">
        <v>97</v>
      </c>
      <c r="B20" s="47">
        <v>97861.166630969441</v>
      </c>
      <c r="C20" s="47"/>
      <c r="D20" s="47"/>
      <c r="E20" s="47">
        <v>32337.436309283581</v>
      </c>
      <c r="F20" s="47"/>
      <c r="G20" s="47"/>
      <c r="H20" s="47">
        <v>32337.436309283581</v>
      </c>
      <c r="I20" s="47"/>
      <c r="J20" s="47"/>
    </row>
    <row r="21" spans="1:10" ht="23.1" customHeight="1" x14ac:dyDescent="0.2">
      <c r="A21" s="45" t="s">
        <v>98</v>
      </c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23.1" customHeight="1" x14ac:dyDescent="0.2">
      <c r="A22" s="46" t="s">
        <v>99</v>
      </c>
      <c r="B22" s="47">
        <v>102942.97117552755</v>
      </c>
      <c r="C22" s="47"/>
      <c r="D22" s="47"/>
      <c r="E22" s="47">
        <v>34016.677794474199</v>
      </c>
      <c r="F22" s="47"/>
      <c r="G22" s="47"/>
      <c r="H22" s="47">
        <v>34016.677794474199</v>
      </c>
      <c r="I22" s="47"/>
      <c r="J22" s="47"/>
    </row>
    <row r="23" spans="1:10" ht="23.1" customHeight="1" x14ac:dyDescent="0.2">
      <c r="A23" s="46" t="s">
        <v>100</v>
      </c>
      <c r="B23" s="47">
        <v>0</v>
      </c>
      <c r="C23" s="47"/>
      <c r="D23" s="47"/>
      <c r="E23" s="47">
        <v>0</v>
      </c>
      <c r="F23" s="47"/>
      <c r="G23" s="47"/>
      <c r="H23" s="47">
        <v>0</v>
      </c>
      <c r="I23" s="47"/>
      <c r="J23" s="47"/>
    </row>
    <row r="24" spans="1:10" ht="23.1" customHeight="1" x14ac:dyDescent="0.2">
      <c r="A24" s="46" t="s">
        <v>101</v>
      </c>
      <c r="B24" s="47">
        <v>109410.64471925849</v>
      </c>
      <c r="C24" s="47"/>
      <c r="D24" s="47"/>
      <c r="E24" s="47">
        <v>36153.868556549685</v>
      </c>
      <c r="F24" s="47"/>
      <c r="G24" s="47"/>
      <c r="H24" s="47">
        <v>36153.868556549685</v>
      </c>
      <c r="I24" s="47"/>
      <c r="J24" s="47"/>
    </row>
    <row r="25" spans="1:10" ht="23.1" customHeight="1" x14ac:dyDescent="0.2">
      <c r="A25" s="45" t="s">
        <v>102</v>
      </c>
      <c r="B25" s="48">
        <f t="shared" ref="B25:J25" si="2">SUM(B22:B24)</f>
        <v>212353.61589478602</v>
      </c>
      <c r="C25" s="48">
        <f t="shared" si="2"/>
        <v>0</v>
      </c>
      <c r="D25" s="48">
        <f t="shared" si="2"/>
        <v>0</v>
      </c>
      <c r="E25" s="48">
        <f t="shared" si="2"/>
        <v>70170.546351023891</v>
      </c>
      <c r="F25" s="48">
        <f t="shared" si="2"/>
        <v>0</v>
      </c>
      <c r="G25" s="48">
        <f t="shared" si="2"/>
        <v>0</v>
      </c>
      <c r="H25" s="48">
        <f t="shared" si="2"/>
        <v>70170.546351023891</v>
      </c>
      <c r="I25" s="48">
        <f t="shared" si="2"/>
        <v>0</v>
      </c>
      <c r="J25" s="48">
        <f t="shared" si="2"/>
        <v>0</v>
      </c>
    </row>
    <row r="26" spans="1:10" ht="23.1" customHeight="1" x14ac:dyDescent="0.2">
      <c r="A26" s="45" t="s">
        <v>103</v>
      </c>
      <c r="B26" s="49"/>
      <c r="C26" s="49"/>
      <c r="D26" s="49"/>
      <c r="E26" s="49"/>
      <c r="F26" s="49"/>
      <c r="G26" s="49"/>
      <c r="H26" s="49"/>
      <c r="I26" s="49"/>
      <c r="J26" s="49"/>
    </row>
    <row r="27" spans="1:10" ht="23.1" customHeight="1" x14ac:dyDescent="0.2">
      <c r="A27" s="46" t="s">
        <v>104</v>
      </c>
      <c r="B27" s="47">
        <v>15823.382244771259</v>
      </c>
      <c r="C27" s="47"/>
      <c r="D27" s="47"/>
      <c r="E27" s="47">
        <v>5228.7095397839767</v>
      </c>
      <c r="F27" s="47"/>
      <c r="G27" s="47"/>
      <c r="H27" s="47">
        <v>5228.7095397839767</v>
      </c>
      <c r="I27" s="47"/>
      <c r="J27" s="47"/>
    </row>
    <row r="28" spans="1:10" ht="23.1" customHeight="1" x14ac:dyDescent="0.2">
      <c r="A28" s="46" t="s">
        <v>105</v>
      </c>
      <c r="B28" s="47">
        <v>0</v>
      </c>
      <c r="C28" s="47"/>
      <c r="D28" s="47"/>
      <c r="E28" s="47">
        <v>0</v>
      </c>
      <c r="F28" s="47"/>
      <c r="G28" s="47"/>
      <c r="H28" s="47">
        <v>0</v>
      </c>
      <c r="I28" s="47"/>
      <c r="J28" s="47"/>
    </row>
    <row r="29" spans="1:10" ht="23.1" customHeight="1" x14ac:dyDescent="0.2">
      <c r="A29" s="45" t="s">
        <v>106</v>
      </c>
      <c r="B29" s="48">
        <f t="shared" ref="B29:J29" si="3">SUM(B27:B28)</f>
        <v>15823.382244771259</v>
      </c>
      <c r="C29" s="48">
        <f t="shared" si="3"/>
        <v>0</v>
      </c>
      <c r="D29" s="48">
        <f t="shared" si="3"/>
        <v>0</v>
      </c>
      <c r="E29" s="48">
        <f t="shared" si="3"/>
        <v>5228.7095397839767</v>
      </c>
      <c r="F29" s="48">
        <f t="shared" si="3"/>
        <v>0</v>
      </c>
      <c r="G29" s="48">
        <f t="shared" si="3"/>
        <v>0</v>
      </c>
      <c r="H29" s="48">
        <f t="shared" si="3"/>
        <v>5228.7095397839767</v>
      </c>
      <c r="I29" s="48">
        <f t="shared" si="3"/>
        <v>0</v>
      </c>
      <c r="J29" s="48">
        <f t="shared" si="3"/>
        <v>0</v>
      </c>
    </row>
    <row r="30" spans="1:10" ht="23.1" customHeight="1" x14ac:dyDescent="0.2">
      <c r="A30" s="46" t="s">
        <v>107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</row>
    <row r="31" spans="1:10" ht="23.1" customHeight="1" x14ac:dyDescent="0.2">
      <c r="A31" s="45" t="s">
        <v>108</v>
      </c>
      <c r="B31" s="48">
        <f t="shared" ref="B31:J31" si="4">SUM(+B30+B29+B25+B20+B19+B14)</f>
        <v>484200</v>
      </c>
      <c r="C31" s="48">
        <f t="shared" si="4"/>
        <v>92490</v>
      </c>
      <c r="D31" s="48">
        <f t="shared" si="4"/>
        <v>98844.4</v>
      </c>
      <c r="E31" s="48">
        <f t="shared" si="4"/>
        <v>160000</v>
      </c>
      <c r="F31" s="48">
        <f t="shared" si="4"/>
        <v>92000</v>
      </c>
      <c r="G31" s="48">
        <f t="shared" si="4"/>
        <v>95000</v>
      </c>
      <c r="H31" s="48">
        <f t="shared" si="4"/>
        <v>160000</v>
      </c>
      <c r="I31" s="48">
        <f t="shared" si="4"/>
        <v>92000</v>
      </c>
      <c r="J31" s="48">
        <f t="shared" si="4"/>
        <v>95000</v>
      </c>
    </row>
    <row r="33" spans="1:10" ht="15.75" x14ac:dyDescent="0.25">
      <c r="A33" s="50" t="s">
        <v>109</v>
      </c>
      <c r="J33" s="34"/>
    </row>
    <row r="34" spans="1:10" ht="15.75" x14ac:dyDescent="0.25">
      <c r="A34" s="51" t="s">
        <v>110</v>
      </c>
      <c r="B34" s="52"/>
    </row>
  </sheetData>
  <printOptions horizontalCentered="1"/>
  <pageMargins left="0.25" right="0.25" top="1" bottom="0.5" header="0.3" footer="0.3"/>
  <pageSetup scale="70" firstPageNumber="60" orientation="landscape" useFirstPageNumber="1" r:id="rId1"/>
  <headerFooter>
    <oddFooter>&amp;C&amp;16Page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B9D9-7A9D-4267-91A5-937427920287}">
  <sheetPr>
    <tabColor theme="6" tint="0.59999389629810485"/>
  </sheetPr>
  <dimension ref="A1:J34"/>
  <sheetViews>
    <sheetView topLeftCell="A4" workbookViewId="0">
      <pane xSplit="1" ySplit="6" topLeftCell="B10" activePane="bottomRight" state="frozen"/>
      <selection activeCell="G34" sqref="G34"/>
      <selection pane="topRight" activeCell="G34" sqref="G34"/>
      <selection pane="bottomLeft" activeCell="G34" sqref="G34"/>
      <selection pane="bottomRight" activeCell="G34" sqref="G34"/>
    </sheetView>
  </sheetViews>
  <sheetFormatPr defaultColWidth="12.7109375" defaultRowHeight="12.75" x14ac:dyDescent="0.2"/>
  <cols>
    <col min="1" max="1" width="38" style="2" customWidth="1"/>
    <col min="2" max="2" width="15.7109375" style="2" customWidth="1"/>
    <col min="3" max="3" width="17.28515625" style="2" customWidth="1"/>
    <col min="4" max="4" width="15.140625" style="2" customWidth="1"/>
    <col min="5" max="5" width="17" style="2" customWidth="1"/>
    <col min="6" max="6" width="18.7109375" style="2" customWidth="1"/>
    <col min="7" max="7" width="17.7109375" style="2" customWidth="1"/>
    <col min="8" max="8" width="17.140625" style="2" customWidth="1"/>
    <col min="9" max="9" width="18.7109375" style="2" customWidth="1"/>
    <col min="10" max="10" width="17.42578125" style="2" customWidth="1"/>
    <col min="11" max="11" width="18.7109375" style="2" customWidth="1"/>
    <col min="12" max="16384" width="12.71093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7" t="s">
        <v>5</v>
      </c>
      <c r="C4" s="38"/>
      <c r="D4" s="39"/>
      <c r="E4" s="37" t="s">
        <v>6</v>
      </c>
      <c r="F4" s="38"/>
      <c r="G4" s="39"/>
      <c r="H4" s="37" t="s">
        <v>7</v>
      </c>
      <c r="I4" s="38"/>
      <c r="J4" s="39"/>
    </row>
    <row r="5" spans="1:10" ht="16.5" customHeight="1" x14ac:dyDescent="0.2">
      <c r="A5" s="40"/>
      <c r="B5" s="41" t="s">
        <v>75</v>
      </c>
      <c r="C5" s="42"/>
      <c r="D5" s="42"/>
      <c r="E5" s="41" t="s">
        <v>76</v>
      </c>
      <c r="F5" s="42"/>
      <c r="G5" s="42"/>
      <c r="H5" s="41" t="s">
        <v>77</v>
      </c>
      <c r="I5" s="42"/>
      <c r="J5" s="43"/>
    </row>
    <row r="6" spans="1:10" ht="12.95" customHeight="1" x14ac:dyDescent="0.2">
      <c r="A6" s="10" t="s">
        <v>78</v>
      </c>
      <c r="B6" s="44" t="s">
        <v>79</v>
      </c>
      <c r="C6" s="44" t="s">
        <v>80</v>
      </c>
      <c r="D6" s="44" t="s">
        <v>81</v>
      </c>
      <c r="E6" s="44" t="s">
        <v>79</v>
      </c>
      <c r="F6" s="44" t="s">
        <v>80</v>
      </c>
      <c r="G6" s="44" t="s">
        <v>81</v>
      </c>
      <c r="H6" s="44" t="s">
        <v>79</v>
      </c>
      <c r="I6" s="44" t="s">
        <v>80</v>
      </c>
      <c r="J6" s="44" t="s">
        <v>81</v>
      </c>
    </row>
    <row r="7" spans="1:10" ht="25.5" x14ac:dyDescent="0.2">
      <c r="A7" s="10" t="s">
        <v>82</v>
      </c>
      <c r="B7" s="54" t="s">
        <v>119</v>
      </c>
      <c r="C7" s="54" t="s">
        <v>120</v>
      </c>
      <c r="D7" s="54" t="s">
        <v>121</v>
      </c>
      <c r="E7" s="54" t="s">
        <v>119</v>
      </c>
      <c r="F7" s="54" t="s">
        <v>120</v>
      </c>
      <c r="G7" s="54" t="s">
        <v>121</v>
      </c>
      <c r="H7" s="54" t="s">
        <v>119</v>
      </c>
      <c r="I7" s="54" t="s">
        <v>120</v>
      </c>
      <c r="J7" s="54" t="s">
        <v>121</v>
      </c>
    </row>
    <row r="8" spans="1:10" ht="12.95" customHeight="1" x14ac:dyDescent="0.2">
      <c r="A8" s="40"/>
      <c r="B8" s="10"/>
      <c r="C8" s="10"/>
      <c r="D8" s="10"/>
      <c r="E8" s="11"/>
      <c r="F8" s="11"/>
      <c r="G8" s="11"/>
      <c r="H8" s="11"/>
      <c r="I8" s="11"/>
      <c r="J8" s="11"/>
    </row>
    <row r="9" spans="1:10" ht="23.1" customHeight="1" x14ac:dyDescent="0.2">
      <c r="A9" s="45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5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6" t="s">
        <v>88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0" ht="23.1" customHeight="1" x14ac:dyDescent="0.2">
      <c r="A12" s="46" t="s">
        <v>89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23.1" customHeight="1" x14ac:dyDescent="0.2">
      <c r="A13" s="46" t="s">
        <v>90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ht="23.1" customHeight="1" x14ac:dyDescent="0.2">
      <c r="A14" s="45" t="s">
        <v>91</v>
      </c>
      <c r="B14" s="48">
        <f t="shared" ref="B14:I14" si="0">SUM(B11:B13)</f>
        <v>0</v>
      </c>
      <c r="C14" s="48">
        <f t="shared" si="0"/>
        <v>0</v>
      </c>
      <c r="D14" s="48">
        <f t="shared" ref="D14" si="1">SUM(D11:D13)</f>
        <v>0</v>
      </c>
      <c r="E14" s="48">
        <f t="shared" si="0"/>
        <v>0</v>
      </c>
      <c r="F14" s="48">
        <f t="shared" si="0"/>
        <v>0</v>
      </c>
      <c r="G14" s="48">
        <f t="shared" ref="G14" si="2">SUM(G11:G13)</f>
        <v>0</v>
      </c>
      <c r="H14" s="48">
        <f t="shared" si="0"/>
        <v>0</v>
      </c>
      <c r="I14" s="48">
        <f t="shared" si="0"/>
        <v>0</v>
      </c>
      <c r="J14" s="48">
        <f t="shared" ref="J14" si="3">SUM(J11:J13)</f>
        <v>0</v>
      </c>
    </row>
    <row r="15" spans="1:10" ht="23.1" customHeight="1" x14ac:dyDescent="0.2">
      <c r="A15" s="45" t="s">
        <v>92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23.1" customHeight="1" x14ac:dyDescent="0.2">
      <c r="A16" s="46" t="s">
        <v>93</v>
      </c>
      <c r="B16" s="47"/>
      <c r="C16" s="47">
        <v>2629.0893697637503</v>
      </c>
      <c r="D16" s="47">
        <v>17073.659199087055</v>
      </c>
      <c r="E16" s="47"/>
      <c r="F16" s="47">
        <v>2612.3214190551289</v>
      </c>
      <c r="G16" s="47">
        <v>16135.588765112067</v>
      </c>
      <c r="H16" s="47"/>
      <c r="I16" s="47">
        <v>2612.3214190551289</v>
      </c>
      <c r="J16" s="47">
        <v>16135.588765112067</v>
      </c>
    </row>
    <row r="17" spans="1:10" ht="23.1" customHeight="1" x14ac:dyDescent="0.2">
      <c r="A17" s="46" t="s">
        <v>94</v>
      </c>
      <c r="B17" s="47"/>
      <c r="C17" s="47">
        <v>32297.82809905797</v>
      </c>
      <c r="D17" s="47">
        <v>209746.43014267943</v>
      </c>
      <c r="E17" s="47"/>
      <c r="F17" s="47">
        <v>32091.837235533541</v>
      </c>
      <c r="G17" s="47">
        <v>198222.42568327399</v>
      </c>
      <c r="H17" s="47"/>
      <c r="I17" s="47">
        <v>32091.837235533541</v>
      </c>
      <c r="J17" s="47">
        <v>198222.42568327399</v>
      </c>
    </row>
    <row r="18" spans="1:10" ht="23.1" customHeight="1" x14ac:dyDescent="0.2">
      <c r="A18" s="46" t="s">
        <v>95</v>
      </c>
      <c r="B18" s="47">
        <v>58727.5</v>
      </c>
      <c r="C18" s="47">
        <v>3207.1945218723363</v>
      </c>
      <c r="D18" s="47">
        <v>20827.951640361251</v>
      </c>
      <c r="E18" s="47">
        <v>58000</v>
      </c>
      <c r="F18" s="47">
        <v>3186.7395003450356</v>
      </c>
      <c r="G18" s="47">
        <v>19683.610793079464</v>
      </c>
      <c r="H18" s="47">
        <v>58000</v>
      </c>
      <c r="I18" s="47">
        <v>3186.7395003450356</v>
      </c>
      <c r="J18" s="47">
        <v>19683.610793079464</v>
      </c>
    </row>
    <row r="19" spans="1:10" ht="23.1" customHeight="1" x14ac:dyDescent="0.2">
      <c r="A19" s="45" t="s">
        <v>96</v>
      </c>
      <c r="B19" s="48">
        <f t="shared" ref="B19:D19" si="4">SUM(B16:B18)</f>
        <v>58727.5</v>
      </c>
      <c r="C19" s="48">
        <f t="shared" si="4"/>
        <v>38134.111990694051</v>
      </c>
      <c r="D19" s="48">
        <f t="shared" si="4"/>
        <v>247648.04098212774</v>
      </c>
      <c r="E19" s="48">
        <f>SUM(E16:E18)</f>
        <v>58000</v>
      </c>
      <c r="F19" s="48">
        <f t="shared" ref="F19:G19" si="5">SUM(F16:F18)</f>
        <v>37890.898154933704</v>
      </c>
      <c r="G19" s="48">
        <f t="shared" si="5"/>
        <v>234041.62524146552</v>
      </c>
      <c r="H19" s="48">
        <f>SUM(H16:H18)</f>
        <v>58000</v>
      </c>
      <c r="I19" s="48">
        <f t="shared" ref="I19:J19" si="6">SUM(I16:I18)</f>
        <v>37890.898154933704</v>
      </c>
      <c r="J19" s="48">
        <f t="shared" si="6"/>
        <v>234041.62524146552</v>
      </c>
    </row>
    <row r="20" spans="1:10" ht="23.1" customHeight="1" x14ac:dyDescent="0.2">
      <c r="A20" s="46" t="s">
        <v>97</v>
      </c>
      <c r="B20" s="47"/>
      <c r="C20" s="47">
        <v>23595.127626275385</v>
      </c>
      <c r="D20" s="47">
        <v>153229.92534338628</v>
      </c>
      <c r="E20" s="47"/>
      <c r="F20" s="47">
        <v>23444.641324230597</v>
      </c>
      <c r="G20" s="47">
        <v>144811.08197251052</v>
      </c>
      <c r="H20" s="47"/>
      <c r="I20" s="47">
        <v>23444.641324230597</v>
      </c>
      <c r="J20" s="47">
        <v>144811.08197251052</v>
      </c>
    </row>
    <row r="21" spans="1:10" ht="23.1" customHeight="1" x14ac:dyDescent="0.2">
      <c r="A21" s="45" t="s">
        <v>98</v>
      </c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23.1" customHeight="1" x14ac:dyDescent="0.2">
      <c r="A22" s="46" t="s">
        <v>99</v>
      </c>
      <c r="B22" s="47"/>
      <c r="C22" s="47">
        <v>24820.392263195106</v>
      </c>
      <c r="D22" s="47">
        <v>161186.95832980782</v>
      </c>
      <c r="E22" s="47"/>
      <c r="F22" s="47">
        <v>24662.091400993795</v>
      </c>
      <c r="G22" s="47">
        <v>152330.93524837977</v>
      </c>
      <c r="H22" s="47"/>
      <c r="I22" s="47">
        <v>24662.091400993795</v>
      </c>
      <c r="J22" s="47">
        <v>152330.93524837977</v>
      </c>
    </row>
    <row r="23" spans="1:10" ht="23.1" customHeight="1" x14ac:dyDescent="0.2">
      <c r="A23" s="46" t="s">
        <v>100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</row>
    <row r="24" spans="1:10" ht="23.1" customHeight="1" x14ac:dyDescent="0.2">
      <c r="A24" s="46" t="s">
        <v>101</v>
      </c>
      <c r="B24" s="47"/>
      <c r="C24" s="47">
        <v>26379.801250059998</v>
      </c>
      <c r="D24" s="47">
        <v>171313.96956796793</v>
      </c>
      <c r="E24" s="47"/>
      <c r="F24" s="47">
        <v>26211.554703498521</v>
      </c>
      <c r="G24" s="47">
        <v>161901.54262979908</v>
      </c>
      <c r="H24" s="47"/>
      <c r="I24" s="47">
        <v>26211.554703498521</v>
      </c>
      <c r="J24" s="47">
        <v>161901.54262979908</v>
      </c>
    </row>
    <row r="25" spans="1:10" ht="23.1" customHeight="1" x14ac:dyDescent="0.2">
      <c r="A25" s="45" t="s">
        <v>102</v>
      </c>
      <c r="B25" s="48">
        <f t="shared" ref="B25:J25" si="7">SUM(B22:B24)</f>
        <v>0</v>
      </c>
      <c r="C25" s="48">
        <f t="shared" si="7"/>
        <v>51200.193513255101</v>
      </c>
      <c r="D25" s="48">
        <f t="shared" si="7"/>
        <v>332500.92789777578</v>
      </c>
      <c r="E25" s="48">
        <f t="shared" si="7"/>
        <v>0</v>
      </c>
      <c r="F25" s="48">
        <f t="shared" si="7"/>
        <v>50873.64610449232</v>
      </c>
      <c r="G25" s="48">
        <f t="shared" si="7"/>
        <v>314232.47787817882</v>
      </c>
      <c r="H25" s="48">
        <f t="shared" si="7"/>
        <v>0</v>
      </c>
      <c r="I25" s="48">
        <f t="shared" si="7"/>
        <v>50873.64610449232</v>
      </c>
      <c r="J25" s="48">
        <f t="shared" si="7"/>
        <v>314232.47787817882</v>
      </c>
    </row>
    <row r="26" spans="1:10" ht="23.1" customHeight="1" x14ac:dyDescent="0.2">
      <c r="A26" s="45" t="s">
        <v>103</v>
      </c>
      <c r="B26" s="49"/>
      <c r="C26" s="49"/>
      <c r="D26" s="49"/>
      <c r="E26" s="49"/>
      <c r="F26" s="49"/>
      <c r="G26" s="49"/>
      <c r="H26" s="49"/>
      <c r="I26" s="49"/>
      <c r="J26" s="49"/>
    </row>
    <row r="27" spans="1:10" ht="23.1" customHeight="1" x14ac:dyDescent="0.2">
      <c r="A27" s="46" t="s">
        <v>104</v>
      </c>
      <c r="B27" s="47"/>
      <c r="C27" s="47">
        <v>3815.1468697754603</v>
      </c>
      <c r="D27" s="47">
        <v>24776.075776710215</v>
      </c>
      <c r="E27" s="47"/>
      <c r="F27" s="47">
        <v>3790.8144163433831</v>
      </c>
      <c r="G27" s="47">
        <v>23414.814907845121</v>
      </c>
      <c r="H27" s="47"/>
      <c r="I27" s="47">
        <v>3790.8144163433831</v>
      </c>
      <c r="J27" s="47">
        <v>23414.814907845121</v>
      </c>
    </row>
    <row r="28" spans="1:10" ht="23.1" customHeight="1" x14ac:dyDescent="0.2">
      <c r="A28" s="46" t="s">
        <v>105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</row>
    <row r="29" spans="1:10" ht="23.1" customHeight="1" x14ac:dyDescent="0.2">
      <c r="A29" s="45" t="s">
        <v>106</v>
      </c>
      <c r="B29" s="48">
        <f t="shared" ref="B29:J29" si="8">SUM(B27:B28)</f>
        <v>0</v>
      </c>
      <c r="C29" s="48">
        <f t="shared" si="8"/>
        <v>3815.1468697754603</v>
      </c>
      <c r="D29" s="48">
        <f t="shared" si="8"/>
        <v>24776.075776710215</v>
      </c>
      <c r="E29" s="48">
        <f t="shared" si="8"/>
        <v>0</v>
      </c>
      <c r="F29" s="48">
        <f t="shared" si="8"/>
        <v>3790.8144163433831</v>
      </c>
      <c r="G29" s="48">
        <f t="shared" si="8"/>
        <v>23414.814907845121</v>
      </c>
      <c r="H29" s="48">
        <f t="shared" si="8"/>
        <v>0</v>
      </c>
      <c r="I29" s="48">
        <f t="shared" si="8"/>
        <v>3790.8144163433831</v>
      </c>
      <c r="J29" s="48">
        <f t="shared" si="8"/>
        <v>23414.814907845121</v>
      </c>
    </row>
    <row r="30" spans="1:10" ht="23.1" customHeight="1" x14ac:dyDescent="0.2">
      <c r="A30" s="46" t="s">
        <v>107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</row>
    <row r="31" spans="1:10" ht="23.1" customHeight="1" x14ac:dyDescent="0.2">
      <c r="A31" s="45" t="s">
        <v>108</v>
      </c>
      <c r="B31" s="48">
        <f t="shared" ref="B31:J31" si="9">SUM(+B30+B29+B25+B20+B19+B14)</f>
        <v>58727.5</v>
      </c>
      <c r="C31" s="48">
        <f>SUM(+C30+C29+C25+C20+C19+C14)</f>
        <v>116744.57999999999</v>
      </c>
      <c r="D31" s="48">
        <f>SUM(+D30+D29+D25+D20+D19+D14)</f>
        <v>758154.97000000009</v>
      </c>
      <c r="E31" s="48">
        <f t="shared" si="9"/>
        <v>58000</v>
      </c>
      <c r="F31" s="48">
        <f t="shared" si="9"/>
        <v>116000</v>
      </c>
      <c r="G31" s="48">
        <f t="shared" si="9"/>
        <v>716500</v>
      </c>
      <c r="H31" s="48">
        <f t="shared" si="9"/>
        <v>58000</v>
      </c>
      <c r="I31" s="48">
        <f t="shared" si="9"/>
        <v>116000</v>
      </c>
      <c r="J31" s="48">
        <f t="shared" si="9"/>
        <v>716500</v>
      </c>
    </row>
    <row r="32" spans="1:10" x14ac:dyDescent="0.2">
      <c r="D32" s="32"/>
      <c r="H32" s="32"/>
    </row>
    <row r="33" spans="1:10" ht="15.75" x14ac:dyDescent="0.25">
      <c r="A33" s="50" t="s">
        <v>109</v>
      </c>
      <c r="J33" s="34"/>
    </row>
    <row r="34" spans="1:10" ht="15.75" x14ac:dyDescent="0.25">
      <c r="A34" s="51" t="s">
        <v>110</v>
      </c>
      <c r="B34" s="52"/>
    </row>
  </sheetData>
  <printOptions horizontalCentered="1"/>
  <pageMargins left="0.25" right="0.25" top="1" bottom="0.5" header="0.3" footer="0.3"/>
  <pageSetup scale="70" firstPageNumber="61" orientation="landscape" useFirstPageNumber="1" r:id="rId1"/>
  <headerFooter>
    <oddFooter>&amp;C&amp;16Page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D6D8-6A44-42CD-B3C0-43764777DC5F}">
  <sheetPr>
    <tabColor theme="6" tint="0.59999389629810485"/>
  </sheetPr>
  <dimension ref="A1:J34"/>
  <sheetViews>
    <sheetView topLeftCell="A4" workbookViewId="0">
      <pane xSplit="1" ySplit="6" topLeftCell="B10" activePane="bottomRight" state="frozen"/>
      <selection activeCell="G34" sqref="G34"/>
      <selection pane="topRight" activeCell="G34" sqref="G34"/>
      <selection pane="bottomLeft" activeCell="G34" sqref="G34"/>
      <selection pane="bottomRight" activeCell="G34" sqref="G34"/>
    </sheetView>
  </sheetViews>
  <sheetFormatPr defaultColWidth="12.7109375" defaultRowHeight="12.75" x14ac:dyDescent="0.2"/>
  <cols>
    <col min="1" max="1" width="38" style="2" customWidth="1"/>
    <col min="2" max="2" width="15.7109375" style="2" customWidth="1"/>
    <col min="3" max="3" width="17.28515625" style="2" customWidth="1"/>
    <col min="4" max="4" width="15.140625" style="2" customWidth="1"/>
    <col min="5" max="5" width="17" style="2" customWidth="1"/>
    <col min="6" max="7" width="18.7109375" style="2" customWidth="1"/>
    <col min="8" max="8" width="17.140625" style="2" customWidth="1"/>
    <col min="9" max="11" width="18.7109375" style="2" customWidth="1"/>
    <col min="12" max="16384" width="12.71093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7" t="s">
        <v>5</v>
      </c>
      <c r="C4" s="38"/>
      <c r="D4" s="39"/>
      <c r="E4" s="37" t="s">
        <v>6</v>
      </c>
      <c r="F4" s="38"/>
      <c r="G4" s="39"/>
      <c r="H4" s="37" t="s">
        <v>7</v>
      </c>
      <c r="I4" s="38"/>
      <c r="J4" s="39"/>
    </row>
    <row r="5" spans="1:10" ht="16.5" customHeight="1" x14ac:dyDescent="0.2">
      <c r="A5" s="40"/>
      <c r="B5" s="41" t="s">
        <v>75</v>
      </c>
      <c r="C5" s="42"/>
      <c r="D5" s="42"/>
      <c r="E5" s="41" t="s">
        <v>76</v>
      </c>
      <c r="F5" s="42"/>
      <c r="G5" s="42"/>
      <c r="H5" s="41" t="s">
        <v>77</v>
      </c>
      <c r="I5" s="42"/>
      <c r="J5" s="43"/>
    </row>
    <row r="6" spans="1:10" ht="12.95" customHeight="1" x14ac:dyDescent="0.2">
      <c r="A6" s="10" t="s">
        <v>78</v>
      </c>
      <c r="B6" s="44" t="s">
        <v>79</v>
      </c>
      <c r="C6" s="44" t="s">
        <v>80</v>
      </c>
      <c r="D6" s="44" t="s">
        <v>81</v>
      </c>
      <c r="E6" s="44" t="s">
        <v>79</v>
      </c>
      <c r="F6" s="44" t="s">
        <v>80</v>
      </c>
      <c r="G6" s="44" t="s">
        <v>81</v>
      </c>
      <c r="H6" s="44" t="s">
        <v>79</v>
      </c>
      <c r="I6" s="44" t="s">
        <v>80</v>
      </c>
      <c r="J6" s="44" t="s">
        <v>81</v>
      </c>
    </row>
    <row r="7" spans="1:10" x14ac:dyDescent="0.2">
      <c r="A7" s="10" t="s">
        <v>82</v>
      </c>
      <c r="B7" s="54"/>
      <c r="C7" s="54"/>
      <c r="D7" s="44" t="s">
        <v>122</v>
      </c>
      <c r="E7" s="54"/>
      <c r="F7" s="54"/>
      <c r="G7" s="44" t="s">
        <v>122</v>
      </c>
      <c r="H7" s="54"/>
      <c r="I7" s="54"/>
      <c r="J7" s="44" t="s">
        <v>122</v>
      </c>
    </row>
    <row r="8" spans="1:10" ht="12.95" customHeight="1" x14ac:dyDescent="0.2">
      <c r="A8" s="40"/>
      <c r="B8" s="10"/>
      <c r="C8" s="10"/>
      <c r="D8" s="10"/>
      <c r="E8" s="11"/>
      <c r="F8" s="11"/>
      <c r="G8" s="11"/>
      <c r="H8" s="11"/>
      <c r="I8" s="11"/>
      <c r="J8" s="11"/>
    </row>
    <row r="9" spans="1:10" ht="23.1" customHeight="1" x14ac:dyDescent="0.2">
      <c r="A9" s="45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5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6" t="s">
        <v>88</v>
      </c>
      <c r="B11" s="47"/>
      <c r="C11" s="47"/>
      <c r="D11" s="47">
        <f>+'BOR-13A #1'!B11+'BOR-13A #1'!C11+'BOR-13A #1'!D11+'BOR-13A #2'!B11+'BOR-13A #2'!C11+'BOR-13A #2'!D11+'BOR-13A #3'!B11+'BOR-13A #3'!C11+'BOR-13A #3'!D11+'BOR-13A #4'!B11+'BOR-13A #4'!C11+'BOR-13A #4'!D11+'BOR-13A #5'!B11+'BOR-13A #5'!C11</f>
        <v>14825592.333559562</v>
      </c>
      <c r="E11" s="47"/>
      <c r="F11" s="47"/>
      <c r="G11" s="47">
        <f>+'BOR-13A #1'!E11+'BOR-13A #1'!F11+'BOR-13A #1'!G11+'BOR-13A #2'!E11+'BOR-13A #2'!F11+'BOR-13A #2'!G11+'BOR-13A #3'!E11+'BOR-13A #3'!F11+'BOR-13A #3'!G11+'BOR-13A #4'!E11+'BOR-13A #4'!F11+'BOR-13A #4'!G11+'BOR-13A #5'!E11+'BOR-13A #5'!F11</f>
        <v>16764689.200677514</v>
      </c>
      <c r="H11" s="47"/>
      <c r="I11" s="47"/>
      <c r="J11" s="47">
        <f>+'BOR-13A #1'!H11+'BOR-13A #1'!I11+'BOR-13A #1'!J11+'BOR-13A #2'!H11+'BOR-13A #2'!I11+'BOR-13A #2'!J11+'BOR-13A #3'!H11+'BOR-13A #3'!I11+'BOR-13A #3'!J11+'BOR-13A #4'!H11+'BOR-13A #4'!I11+'BOR-13A #4'!J11+'BOR-13A #5'!H11+'BOR-13A #5'!I11</f>
        <v>16764689.200677514</v>
      </c>
    </row>
    <row r="12" spans="1:10" ht="23.1" customHeight="1" x14ac:dyDescent="0.2">
      <c r="A12" s="46" t="s">
        <v>89</v>
      </c>
      <c r="B12" s="47"/>
      <c r="C12" s="47"/>
      <c r="D12" s="47">
        <f>+'BOR-13A #1'!B12+'BOR-13A #1'!C12+'BOR-13A #1'!D12+'BOR-13A #2'!B12+'BOR-13A #2'!C12+'BOR-13A #2'!D12+'BOR-13A #3'!B12+'BOR-13A #3'!C12+'BOR-13A #3'!D12+'BOR-13A #4'!B12+'BOR-13A #4'!C12+'BOR-13A #4'!D12+'BOR-13A #5'!B12+'BOR-13A #5'!C12</f>
        <v>184518.30600365362</v>
      </c>
      <c r="E12" s="47"/>
      <c r="F12" s="47"/>
      <c r="G12" s="47">
        <f>+'BOR-13A #1'!E12+'BOR-13A #1'!F12+'BOR-13A #1'!G12+'BOR-13A #2'!E12+'BOR-13A #2'!F12+'BOR-13A #2'!G12+'BOR-13A #3'!E12+'BOR-13A #3'!F12+'BOR-13A #3'!G12+'BOR-13A #4'!E12+'BOR-13A #4'!F12+'BOR-13A #4'!G12+'BOR-13A #5'!E12+'BOR-13A #5'!F12</f>
        <v>208652.1727016927</v>
      </c>
      <c r="H12" s="47"/>
      <c r="I12" s="47"/>
      <c r="J12" s="47">
        <f>+'BOR-13A #1'!H12+'BOR-13A #1'!I12+'BOR-13A #1'!J12+'BOR-13A #2'!H12+'BOR-13A #2'!I12+'BOR-13A #2'!J12+'BOR-13A #3'!H12+'BOR-13A #3'!I12+'BOR-13A #3'!J12+'BOR-13A #4'!H12+'BOR-13A #4'!I12+'BOR-13A #4'!J12+'BOR-13A #5'!H12+'BOR-13A #5'!I12</f>
        <v>208652.1727016927</v>
      </c>
    </row>
    <row r="13" spans="1:10" ht="23.1" customHeight="1" x14ac:dyDescent="0.2">
      <c r="A13" s="46" t="s">
        <v>90</v>
      </c>
      <c r="B13" s="47"/>
      <c r="C13" s="47"/>
      <c r="D13" s="47">
        <f>+'BOR-13A #1'!B13+'BOR-13A #1'!C13+'BOR-13A #1'!D13+'BOR-13A #2'!B13+'BOR-13A #2'!C13+'BOR-13A #2'!D13+'BOR-13A #3'!B13+'BOR-13A #3'!C13+'BOR-13A #3'!D13+'BOR-13A #4'!B13+'BOR-13A #4'!C13+'BOR-13A #4'!D13+'BOR-13A #5'!B13+'BOR-13A #5'!C13</f>
        <v>5870758.4549225271</v>
      </c>
      <c r="E13" s="47"/>
      <c r="F13" s="47"/>
      <c r="G13" s="47">
        <f>+'BOR-13A #1'!E13+'BOR-13A #1'!F13+'BOR-13A #1'!G13+'BOR-13A #2'!E13+'BOR-13A #2'!F13+'BOR-13A #2'!G13+'BOR-13A #3'!E13+'BOR-13A #3'!F13+'BOR-13A #3'!G13+'BOR-13A #4'!E13+'BOR-13A #4'!F13+'BOR-13A #4'!G13+'BOR-13A #5'!E13+'BOR-13A #5'!F13</f>
        <v>6638617.780298518</v>
      </c>
      <c r="H13" s="47"/>
      <c r="I13" s="47"/>
      <c r="J13" s="47">
        <f>+'BOR-13A #1'!H13+'BOR-13A #1'!I13+'BOR-13A #1'!J13+'BOR-13A #2'!H13+'BOR-13A #2'!I13+'BOR-13A #2'!J13+'BOR-13A #3'!H13+'BOR-13A #3'!I13+'BOR-13A #3'!J13+'BOR-13A #4'!H13+'BOR-13A #4'!I13+'BOR-13A #4'!J13+'BOR-13A #5'!H13+'BOR-13A #5'!I13</f>
        <v>6638617.780298518</v>
      </c>
    </row>
    <row r="14" spans="1:10" ht="23.1" customHeight="1" x14ac:dyDescent="0.2">
      <c r="A14" s="45" t="s">
        <v>91</v>
      </c>
      <c r="B14" s="48">
        <f t="shared" ref="B14:I14" si="0">SUM(B11:B13)</f>
        <v>0</v>
      </c>
      <c r="C14" s="48">
        <f t="shared" si="0"/>
        <v>0</v>
      </c>
      <c r="D14" s="48">
        <f t="shared" ref="D14" si="1">SUM(D11:D13)</f>
        <v>20880869.094485745</v>
      </c>
      <c r="E14" s="48">
        <f t="shared" si="0"/>
        <v>0</v>
      </c>
      <c r="F14" s="48">
        <f t="shared" si="0"/>
        <v>0</v>
      </c>
      <c r="G14" s="48">
        <f t="shared" si="0"/>
        <v>23611959.153677724</v>
      </c>
      <c r="H14" s="48">
        <f t="shared" si="0"/>
        <v>0</v>
      </c>
      <c r="I14" s="48">
        <f t="shared" si="0"/>
        <v>0</v>
      </c>
      <c r="J14" s="48">
        <f>SUM(J11:J13)</f>
        <v>23611959.153677724</v>
      </c>
    </row>
    <row r="15" spans="1:10" ht="23.1" customHeight="1" x14ac:dyDescent="0.2">
      <c r="A15" s="45" t="s">
        <v>92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23.1" customHeight="1" x14ac:dyDescent="0.2">
      <c r="A16" s="46" t="s">
        <v>93</v>
      </c>
      <c r="B16" s="47"/>
      <c r="C16" s="47"/>
      <c r="D16" s="47">
        <f>+'BOR-13A #1'!B16+'BOR-13A #1'!C16+'BOR-13A #1'!D16+'BOR-13A #2'!B16+'BOR-13A #2'!C16+'BOR-13A #2'!D16+'BOR-13A #3'!B16+'BOR-13A #3'!C16+'BOR-13A #3'!D16+'BOR-13A #4'!B16+'BOR-13A #4'!C16+'BOR-13A #4'!D16+'BOR-13A #5'!B16+'BOR-13A #5'!C16</f>
        <v>245749.0983186549</v>
      </c>
      <c r="E16" s="47"/>
      <c r="F16" s="47"/>
      <c r="G16" s="47">
        <f>+'BOR-13A #1'!E16+'BOR-13A #1'!F16+'BOR-13A #1'!G16+'BOR-13A #2'!E16+'BOR-13A #2'!F16+'BOR-13A #2'!G16+'BOR-13A #3'!E16+'BOR-13A #3'!F16+'BOR-13A #3'!G16+'BOR-13A #4'!E16+'BOR-13A #4'!F16+'BOR-13A #4'!G16+'BOR-13A #5'!E16+'BOR-13A #5'!F16</f>
        <v>260130.54952628774</v>
      </c>
      <c r="H16" s="47"/>
      <c r="I16" s="47"/>
      <c r="J16" s="47">
        <f>+'BOR-13A #1'!H16+'BOR-13A #1'!I16+'BOR-13A #1'!J16+'BOR-13A #2'!H16+'BOR-13A #2'!I16+'BOR-13A #2'!J16+'BOR-13A #3'!H16+'BOR-13A #3'!I16+'BOR-13A #3'!J16+'BOR-13A #4'!H16+'BOR-13A #4'!I16+'BOR-13A #4'!J16+'BOR-13A #5'!H16+'BOR-13A #5'!I16</f>
        <v>260130.54952628774</v>
      </c>
    </row>
    <row r="17" spans="1:10" ht="23.1" customHeight="1" x14ac:dyDescent="0.2">
      <c r="A17" s="46" t="s">
        <v>94</v>
      </c>
      <c r="B17" s="47"/>
      <c r="C17" s="47"/>
      <c r="D17" s="47">
        <f>+'BOR-13A #1'!B17+'BOR-13A #1'!C17+'BOR-13A #1'!D17+'BOR-13A #2'!B17+'BOR-13A #2'!C17+'BOR-13A #2'!D17+'BOR-13A #3'!B17+'BOR-13A #3'!C17+'BOR-13A #3'!D17+'BOR-13A #4'!B17+'BOR-13A #4'!C17+'BOR-13A #4'!D17+'BOR-13A #5'!B17+'BOR-13A #5'!C17</f>
        <v>4235409.5826444076</v>
      </c>
      <c r="E17" s="47"/>
      <c r="F17" s="47"/>
      <c r="G17" s="47">
        <f>+'BOR-13A #1'!E17+'BOR-13A #1'!F17+'BOR-13A #1'!G17+'BOR-13A #2'!E17+'BOR-13A #2'!F17+'BOR-13A #2'!G17+'BOR-13A #3'!E17+'BOR-13A #3'!F17+'BOR-13A #3'!G17+'BOR-13A #4'!E17+'BOR-13A #4'!F17+'BOR-13A #4'!G17+'BOR-13A #5'!E17+'BOR-13A #5'!F17</f>
        <v>4402650.8852601303</v>
      </c>
      <c r="H17" s="47"/>
      <c r="I17" s="47"/>
      <c r="J17" s="47">
        <f>+'BOR-13A #1'!H17+'BOR-13A #1'!I17+'BOR-13A #1'!J17+'BOR-13A #2'!H17+'BOR-13A #2'!I17+'BOR-13A #2'!J17+'BOR-13A #3'!H17+'BOR-13A #3'!I17+'BOR-13A #3'!J17+'BOR-13A #4'!H17+'BOR-13A #4'!I17+'BOR-13A #4'!J17+'BOR-13A #5'!H17+'BOR-13A #5'!I17</f>
        <v>4402650.8852601303</v>
      </c>
    </row>
    <row r="18" spans="1:10" ht="23.1" customHeight="1" x14ac:dyDescent="0.2">
      <c r="A18" s="46" t="s">
        <v>95</v>
      </c>
      <c r="B18" s="47"/>
      <c r="C18" s="47"/>
      <c r="D18" s="47">
        <f>+'BOR-13A #1'!B18+'BOR-13A #1'!C18+'BOR-13A #1'!D18+'BOR-13A #2'!B18+'BOR-13A #2'!C18+'BOR-13A #2'!D18+'BOR-13A #3'!B18+'BOR-13A #3'!C18+'BOR-13A #3'!D18+'BOR-13A #4'!B18+'BOR-13A #4'!C18+'BOR-13A #4'!D18+'BOR-13A #5'!B18+'BOR-13A #5'!C18</f>
        <v>401291.67126111872</v>
      </c>
      <c r="E18" s="47"/>
      <c r="F18" s="47"/>
      <c r="G18" s="47">
        <f>+'BOR-13A #1'!E18+'BOR-13A #1'!F18+'BOR-13A #1'!G18+'BOR-13A #2'!E18+'BOR-13A #2'!F18+'BOR-13A #2'!G18+'BOR-13A #3'!E18+'BOR-13A #3'!F18+'BOR-13A #3'!G18+'BOR-13A #4'!E18+'BOR-13A #4'!F18+'BOR-13A #4'!G18+'BOR-13A #5'!E18+'BOR-13A #5'!F18</f>
        <v>417330.13073166081</v>
      </c>
      <c r="H18" s="47"/>
      <c r="I18" s="47"/>
      <c r="J18" s="47">
        <f>+'BOR-13A #1'!H18+'BOR-13A #1'!I18+'BOR-13A #1'!J18+'BOR-13A #2'!H18+'BOR-13A #2'!I18+'BOR-13A #2'!J18+'BOR-13A #3'!H18+'BOR-13A #3'!I18+'BOR-13A #3'!J18+'BOR-13A #4'!H18+'BOR-13A #4'!I18+'BOR-13A #4'!J18+'BOR-13A #5'!H18+'BOR-13A #5'!I18</f>
        <v>417330.13073166081</v>
      </c>
    </row>
    <row r="19" spans="1:10" ht="23.1" customHeight="1" x14ac:dyDescent="0.2">
      <c r="A19" s="45" t="s">
        <v>96</v>
      </c>
      <c r="B19" s="48">
        <f t="shared" ref="B19:G19" si="2">SUM(B16:B18)</f>
        <v>0</v>
      </c>
      <c r="C19" s="48">
        <f t="shared" si="2"/>
        <v>0</v>
      </c>
      <c r="D19" s="48">
        <f t="shared" ref="D19" si="3">SUM(D16:D18)</f>
        <v>4882450.3522241814</v>
      </c>
      <c r="E19" s="48">
        <f>SUM(E16:E18)</f>
        <v>0</v>
      </c>
      <c r="F19" s="48">
        <f t="shared" si="2"/>
        <v>0</v>
      </c>
      <c r="G19" s="48">
        <f t="shared" si="2"/>
        <v>5080111.5655180793</v>
      </c>
      <c r="H19" s="48">
        <f>SUM(H16:H18)</f>
        <v>0</v>
      </c>
      <c r="I19" s="48">
        <f t="shared" ref="I19:J19" si="4">SUM(I16:I18)</f>
        <v>0</v>
      </c>
      <c r="J19" s="48">
        <f t="shared" si="4"/>
        <v>5080111.5655180793</v>
      </c>
    </row>
    <row r="20" spans="1:10" ht="23.1" customHeight="1" x14ac:dyDescent="0.2">
      <c r="A20" s="46" t="s">
        <v>97</v>
      </c>
      <c r="B20" s="47"/>
      <c r="C20" s="47"/>
      <c r="D20" s="47">
        <f>+'BOR-13A #1'!B20+'BOR-13A #1'!C20+'BOR-13A #1'!D20+'BOR-13A #2'!B20+'BOR-13A #2'!C20+'BOR-13A #2'!D20+'BOR-13A #3'!B20+'BOR-13A #3'!C20+'BOR-13A #3'!D20+'BOR-13A #4'!B20+'BOR-13A #4'!C20+'BOR-13A #4'!D20+'BOR-13A #5'!B20+'BOR-13A #5'!C20</f>
        <v>2205509.4077657056</v>
      </c>
      <c r="E20" s="47"/>
      <c r="F20" s="47"/>
      <c r="G20" s="47">
        <f>+'BOR-13A #1'!E20+'BOR-13A #1'!F20+'BOR-13A #1'!G20+'BOR-13A #2'!E20+'BOR-13A #2'!F20+'BOR-13A #2'!G20+'BOR-13A #3'!E20+'BOR-13A #3'!F20+'BOR-13A #3'!G20+'BOR-13A #4'!E20+'BOR-13A #4'!F20+'BOR-13A #4'!G20+'BOR-13A #5'!E20+'BOR-13A #5'!F20</f>
        <v>2334577.7386477557</v>
      </c>
      <c r="H20" s="47"/>
      <c r="I20" s="47"/>
      <c r="J20" s="47">
        <f>+'BOR-13A #1'!H20+'BOR-13A #1'!I20+'BOR-13A #1'!J20+'BOR-13A #2'!H20+'BOR-13A #2'!I20+'BOR-13A #2'!J20+'BOR-13A #3'!H20+'BOR-13A #3'!I20+'BOR-13A #3'!J20+'BOR-13A #4'!H20+'BOR-13A #4'!I20+'BOR-13A #4'!J20+'BOR-13A #5'!H20+'BOR-13A #5'!I20</f>
        <v>2334577.7386477557</v>
      </c>
    </row>
    <row r="21" spans="1:10" ht="23.1" customHeight="1" x14ac:dyDescent="0.2">
      <c r="A21" s="45" t="s">
        <v>98</v>
      </c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23.1" customHeight="1" x14ac:dyDescent="0.2">
      <c r="A22" s="46" t="s">
        <v>99</v>
      </c>
      <c r="B22" s="47"/>
      <c r="C22" s="47"/>
      <c r="D22" s="47">
        <f>+'BOR-13A #1'!B22+'BOR-13A #1'!C22+'BOR-13A #1'!D22+'BOR-13A #2'!B22+'BOR-13A #2'!C22+'BOR-13A #2'!D22+'BOR-13A #3'!B22+'BOR-13A #3'!C22+'BOR-13A #3'!D22+'BOR-13A #4'!B22+'BOR-13A #4'!C22+'BOR-13A #4'!D22+'BOR-13A #5'!B22+'BOR-13A #5'!C22</f>
        <v>2320038.675270908</v>
      </c>
      <c r="E22" s="47"/>
      <c r="F22" s="47"/>
      <c r="G22" s="47">
        <f>+'BOR-13A #1'!E22+'BOR-13A #1'!F22+'BOR-13A #1'!G22+'BOR-13A #2'!E22+'BOR-13A #2'!F22+'BOR-13A #2'!G22+'BOR-13A #3'!E22+'BOR-13A #3'!F22+'BOR-13A #3'!G22+'BOR-13A #4'!E22+'BOR-13A #4'!F22+'BOR-13A #4'!G22+'BOR-13A #5'!E22+'BOR-13A #5'!F22</f>
        <v>2455809.3586081285</v>
      </c>
      <c r="H22" s="47"/>
      <c r="I22" s="47"/>
      <c r="J22" s="47">
        <f>+'BOR-13A #1'!H22+'BOR-13A #1'!I22+'BOR-13A #1'!J22+'BOR-13A #2'!H22+'BOR-13A #2'!I22+'BOR-13A #2'!J22+'BOR-13A #3'!H22+'BOR-13A #3'!I22+'BOR-13A #3'!J22+'BOR-13A #4'!H22+'BOR-13A #4'!I22+'BOR-13A #4'!J22+'BOR-13A #5'!H22+'BOR-13A #5'!I22</f>
        <v>2455809.3586081285</v>
      </c>
    </row>
    <row r="23" spans="1:10" ht="23.1" customHeight="1" x14ac:dyDescent="0.2">
      <c r="A23" s="46" t="s">
        <v>100</v>
      </c>
      <c r="B23" s="47">
        <v>0</v>
      </c>
      <c r="C23" s="47">
        <v>0</v>
      </c>
      <c r="D23" s="47">
        <f>+'BOR-13A #1'!B23+'BOR-13A #1'!C23+'BOR-13A #1'!D23+'BOR-13A #2'!B23+'BOR-13A #2'!C23+'BOR-13A #2'!D23+'BOR-13A #3'!B23+'BOR-13A #3'!C23+'BOR-13A #3'!D23+'BOR-13A #5'!B23+'BOR-13A #5'!C23</f>
        <v>0</v>
      </c>
      <c r="E23" s="47">
        <v>0</v>
      </c>
      <c r="F23" s="47">
        <v>0</v>
      </c>
      <c r="G23" s="47">
        <f>+'BOR-13A #1'!E23+'BOR-13A #1'!F23+'BOR-13A #1'!G23+'BOR-13A #2'!E23+'BOR-13A #2'!F23+'BOR-13A #2'!G23+'BOR-13A #3'!E23+'BOR-13A #3'!F23+'BOR-13A #3'!G23+'BOR-13A #5'!E23+'BOR-13A #5'!F23</f>
        <v>0</v>
      </c>
      <c r="H23" s="47">
        <v>0</v>
      </c>
      <c r="I23" s="47">
        <v>0</v>
      </c>
      <c r="J23" s="47">
        <f>+'BOR-13A #1'!H23+'BOR-13A #1'!I23+'BOR-13A #1'!J23+'BOR-13A #2'!H23+'BOR-13A #2'!I23+'BOR-13A #2'!J23+'BOR-13A #3'!H23+'BOR-13A #3'!I23+'BOR-13A #3'!J23+'BOR-13A #5'!H23+'BOR-13A #5'!I23</f>
        <v>0</v>
      </c>
    </row>
    <row r="24" spans="1:10" ht="23.1" customHeight="1" x14ac:dyDescent="0.2">
      <c r="A24" s="46" t="s">
        <v>101</v>
      </c>
      <c r="B24" s="47"/>
      <c r="C24" s="47"/>
      <c r="D24" s="47">
        <f>+'BOR-13A #1'!B24+'BOR-13A #1'!C24+'BOR-13A #1'!D24+'BOR-13A #2'!B24+'BOR-13A #2'!C24+'BOR-13A #2'!D24+'BOR-13A #3'!B24+'BOR-13A #3'!C24+'BOR-13A #3'!D24+'BOR-13A #4'!B24+'BOR-13A #4'!C24+'BOR-13A #4'!D24+'BOR-13A #5'!B24+'BOR-13A #5'!C24</f>
        <v>2465801.4465328408</v>
      </c>
      <c r="E24" s="47"/>
      <c r="F24" s="47"/>
      <c r="G24" s="47">
        <f>+'BOR-13A #1'!E24+'BOR-13A #1'!F24+'BOR-13A #1'!G24+'BOR-13A #2'!E24+'BOR-13A #2'!F24+'BOR-13A #2'!G24+'BOR-13A #3'!E24+'BOR-13A #3'!F24+'BOR-13A #3'!G24+'BOR-13A #4'!E24+'BOR-13A #4'!F24+'BOR-13A #4'!G24+'BOR-13A #5'!E24+'BOR-13A #5'!F24</f>
        <v>2610102.2941601244</v>
      </c>
      <c r="H24" s="47"/>
      <c r="I24" s="47"/>
      <c r="J24" s="47">
        <f>+'BOR-13A #1'!H24+'BOR-13A #1'!I24+'BOR-13A #1'!J24+'BOR-13A #2'!H24+'BOR-13A #2'!I24+'BOR-13A #2'!J24+'BOR-13A #3'!H24+'BOR-13A #3'!I24+'BOR-13A #3'!J24+'BOR-13A #4'!H24+'BOR-13A #4'!I24+'BOR-13A #4'!J24+'BOR-13A #5'!H24+'BOR-13A #5'!I24</f>
        <v>2610102.2941601244</v>
      </c>
    </row>
    <row r="25" spans="1:10" ht="23.1" customHeight="1" x14ac:dyDescent="0.2">
      <c r="A25" s="45" t="s">
        <v>102</v>
      </c>
      <c r="B25" s="48">
        <f t="shared" ref="B25:G25" si="5">SUM(B22:B24)</f>
        <v>0</v>
      </c>
      <c r="C25" s="48">
        <f t="shared" si="5"/>
        <v>0</v>
      </c>
      <c r="D25" s="48">
        <f t="shared" ref="D25" si="6">SUM(D22:D24)</f>
        <v>4785840.1218037494</v>
      </c>
      <c r="E25" s="48">
        <f>SUM(E22:E24)</f>
        <v>0</v>
      </c>
      <c r="F25" s="48">
        <f>SUM(F22:F24)</f>
        <v>0</v>
      </c>
      <c r="G25" s="48">
        <f t="shared" si="5"/>
        <v>5065911.6527682524</v>
      </c>
      <c r="H25" s="48">
        <f>SUM(H22:H24)</f>
        <v>0</v>
      </c>
      <c r="I25" s="48">
        <f>SUM(I22:I24)</f>
        <v>0</v>
      </c>
      <c r="J25" s="48">
        <f t="shared" ref="J25" si="7">SUM(J22:J24)</f>
        <v>5065911.6527682524</v>
      </c>
    </row>
    <row r="26" spans="1:10" ht="23.1" customHeight="1" x14ac:dyDescent="0.2">
      <c r="A26" s="45" t="s">
        <v>103</v>
      </c>
      <c r="B26" s="49"/>
      <c r="C26" s="49"/>
      <c r="D26" s="49"/>
      <c r="E26" s="49"/>
      <c r="F26" s="49"/>
      <c r="G26" s="49"/>
      <c r="H26" s="49"/>
      <c r="I26" s="49"/>
      <c r="J26" s="49"/>
    </row>
    <row r="27" spans="1:10" ht="23.1" customHeight="1" x14ac:dyDescent="0.2">
      <c r="A27" s="46" t="s">
        <v>104</v>
      </c>
      <c r="B27" s="47"/>
      <c r="C27" s="47"/>
      <c r="D27" s="47">
        <f>+'BOR-13A #1'!B27+'BOR-13A #1'!C27+'BOR-13A #1'!D27+'BOR-13A #2'!B27+'BOR-13A #2'!C27+'BOR-13A #2'!D27+'BOR-13A #3'!B27+'BOR-13A #3'!C27+'BOR-13A #3'!D27+'BOR-13A #4'!B27+'BOR-13A #4'!C27+'BOR-13A #4'!D27+'BOR-13A #5'!B27+'BOR-13A #5'!C27</f>
        <v>356613.55372062081</v>
      </c>
      <c r="E27" s="47"/>
      <c r="F27" s="47"/>
      <c r="G27" s="47">
        <f>+'BOR-13A #1'!E27+'BOR-13A #1'!F27+'BOR-13A #1'!G27+'BOR-13A #2'!E27+'BOR-13A #2'!F27+'BOR-13A #2'!G27+'BOR-13A #3'!E27+'BOR-13A #3'!F27+'BOR-13A #3'!G27+'BOR-13A #4'!E27+'BOR-13A #4'!F27+'BOR-13A #4'!G27+'BOR-13A #5'!E27+'BOR-13A #5'!F27</f>
        <v>377482.88938818668</v>
      </c>
      <c r="H27" s="47"/>
      <c r="I27" s="47"/>
      <c r="J27" s="47">
        <f>+'BOR-13A #1'!H27+'BOR-13A #1'!I27+'BOR-13A #1'!J27+'BOR-13A #2'!H27+'BOR-13A #2'!I27+'BOR-13A #2'!J27+'BOR-13A #3'!H27+'BOR-13A #3'!I27+'BOR-13A #3'!J27+'BOR-13A #4'!H27+'BOR-13A #4'!I27+'BOR-13A #4'!J27+'BOR-13A #5'!H27+'BOR-13A #5'!I27</f>
        <v>377482.88938818668</v>
      </c>
    </row>
    <row r="28" spans="1:10" ht="23.1" customHeight="1" x14ac:dyDescent="0.2">
      <c r="A28" s="46" t="s">
        <v>105</v>
      </c>
      <c r="B28" s="47">
        <v>0</v>
      </c>
      <c r="C28" s="47">
        <v>0</v>
      </c>
      <c r="D28" s="47">
        <f>+'BOR-13A #1'!B28+'BOR-13A #1'!C28+'BOR-13A #1'!D28+'BOR-13A #2'!B28+'BOR-13A #2'!C28+'BOR-13A #2'!D28+'BOR-13A #3'!B28+'BOR-13A #3'!C28+'BOR-13A #3'!D28+'BOR-13A #5'!B28+'BOR-13A #5'!C28</f>
        <v>0</v>
      </c>
      <c r="E28" s="47">
        <v>0</v>
      </c>
      <c r="F28" s="47">
        <v>0</v>
      </c>
      <c r="G28" s="47">
        <f>+'BOR-13A #1'!E28+'BOR-13A #1'!F28+'BOR-13A #1'!G28+'BOR-13A #2'!E28+'BOR-13A #2'!F28+'BOR-13A #2'!G28+'BOR-13A #3'!E28+'BOR-13A #3'!F28+'BOR-13A #3'!G28+'BOR-13A #5'!E28+'BOR-13A #5'!F28</f>
        <v>0</v>
      </c>
      <c r="H28" s="47">
        <v>0</v>
      </c>
      <c r="I28" s="47">
        <v>0</v>
      </c>
      <c r="J28" s="47">
        <f>+'BOR-13A #1'!H28+'BOR-13A #1'!I28+'BOR-13A #1'!J28+'BOR-13A #2'!H28+'BOR-13A #2'!I28+'BOR-13A #2'!J28+'BOR-13A #3'!H28+'BOR-13A #3'!I28+'BOR-13A #3'!J28+'BOR-13A #5'!H28+'BOR-13A #5'!I28</f>
        <v>0</v>
      </c>
    </row>
    <row r="29" spans="1:10" ht="23.1" customHeight="1" x14ac:dyDescent="0.2">
      <c r="A29" s="45" t="s">
        <v>106</v>
      </c>
      <c r="B29" s="48">
        <f t="shared" ref="B29:J29" si="8">SUM(B27:B28)</f>
        <v>0</v>
      </c>
      <c r="C29" s="48">
        <f t="shared" si="8"/>
        <v>0</v>
      </c>
      <c r="D29" s="48">
        <f t="shared" ref="D29" si="9">SUM(D27:D28)</f>
        <v>356613.55372062081</v>
      </c>
      <c r="E29" s="48">
        <f t="shared" si="8"/>
        <v>0</v>
      </c>
      <c r="F29" s="48">
        <f t="shared" si="8"/>
        <v>0</v>
      </c>
      <c r="G29" s="48">
        <f t="shared" si="8"/>
        <v>377482.88938818668</v>
      </c>
      <c r="H29" s="48">
        <f t="shared" ref="H29:I29" si="10">SUM(H27:H28)</f>
        <v>0</v>
      </c>
      <c r="I29" s="48">
        <f t="shared" si="10"/>
        <v>0</v>
      </c>
      <c r="J29" s="48">
        <f t="shared" si="8"/>
        <v>377482.88938818668</v>
      </c>
    </row>
    <row r="30" spans="1:10" ht="23.1" customHeight="1" x14ac:dyDescent="0.2">
      <c r="A30" s="46" t="s">
        <v>107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</row>
    <row r="31" spans="1:10" ht="23.1" customHeight="1" x14ac:dyDescent="0.2">
      <c r="A31" s="45" t="s">
        <v>108</v>
      </c>
      <c r="B31" s="48">
        <f t="shared" ref="B31:J31" si="11">SUM(+B30+B29+B25+B20+B19+B14)</f>
        <v>0</v>
      </c>
      <c r="C31" s="48">
        <f>SUM(+C30+C29+C25+C20+C19+C14)</f>
        <v>0</v>
      </c>
      <c r="D31" s="48">
        <f t="shared" ref="D31" si="12">SUM(+D30+D29+D25+D20+D19+D14)</f>
        <v>33111282.530000001</v>
      </c>
      <c r="E31" s="48">
        <f t="shared" si="11"/>
        <v>0</v>
      </c>
      <c r="F31" s="48">
        <f t="shared" si="11"/>
        <v>0</v>
      </c>
      <c r="G31" s="48">
        <f t="shared" si="11"/>
        <v>36470043</v>
      </c>
      <c r="H31" s="48">
        <f t="shared" ref="H31:I31" si="13">SUM(+H30+H29+H25+H20+H19+H14)</f>
        <v>0</v>
      </c>
      <c r="I31" s="48">
        <f t="shared" si="13"/>
        <v>0</v>
      </c>
      <c r="J31" s="48">
        <f t="shared" si="11"/>
        <v>36470043</v>
      </c>
    </row>
    <row r="32" spans="1:10" x14ac:dyDescent="0.2">
      <c r="D32" s="32"/>
      <c r="H32" s="32"/>
    </row>
    <row r="33" spans="1:10" ht="15.75" x14ac:dyDescent="0.25">
      <c r="A33" s="50" t="s">
        <v>109</v>
      </c>
      <c r="J33" s="34"/>
    </row>
    <row r="34" spans="1:10" ht="15.75" x14ac:dyDescent="0.25">
      <c r="A34" s="51" t="s">
        <v>110</v>
      </c>
      <c r="B34" s="52"/>
    </row>
  </sheetData>
  <printOptions horizontalCentered="1"/>
  <pageMargins left="0.25" right="0.25" top="1" bottom="0.5" header="0.3" footer="0.3"/>
  <pageSetup scale="70" firstPageNumber="62" orientation="landscape" useFirstPageNumber="1" r:id="rId1"/>
  <headerFooter>
    <oddFooter>&amp;C&amp;16Page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BOR-13</vt:lpstr>
      <vt:lpstr>BOR-13A #1</vt:lpstr>
      <vt:lpstr>BOR-13A #2</vt:lpstr>
      <vt:lpstr>BOR-13A #3</vt:lpstr>
      <vt:lpstr>BOR-13A #4</vt:lpstr>
      <vt:lpstr>BOR-13A #5</vt:lpstr>
      <vt:lpstr>'BOR-13'!Print_Area</vt:lpstr>
      <vt:lpstr>'BOR-13A #1'!Print_Area</vt:lpstr>
      <vt:lpstr>'BOR-13A #2'!Print_Area</vt:lpstr>
      <vt:lpstr>'BOR-13A #3'!Print_Area</vt:lpstr>
      <vt:lpstr>'BOR-13A #4'!Print_Area</vt:lpstr>
      <vt:lpstr>'BOR-13A #5'!Print_Area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Phranses Williams</dc:creator>
  <cp:lastModifiedBy>Phranses Williams</cp:lastModifiedBy>
  <dcterms:created xsi:type="dcterms:W3CDTF">2023-08-11T17:33:29Z</dcterms:created>
  <dcterms:modified xsi:type="dcterms:W3CDTF">2023-08-11T17:39:31Z</dcterms:modified>
</cp:coreProperties>
</file>